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3. Cash Flow\"/>
    </mc:Choice>
  </mc:AlternateContent>
  <xr:revisionPtr revIDLastSave="0" documentId="8_{A404D0C9-F689-48CF-89EE-D80C9632C75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0" l="1"/>
  <c r="E40" i="10"/>
  <c r="G40" i="11"/>
  <c r="H39" i="11" s="1"/>
  <c r="Y40" i="13"/>
  <c r="D40" i="15"/>
  <c r="Y40" i="18"/>
  <c r="C40" i="18"/>
  <c r="AA40" i="19"/>
  <c r="C40" i="23"/>
  <c r="Y40" i="24"/>
  <c r="AA40" i="27"/>
  <c r="E40" i="28"/>
  <c r="Z39" i="2"/>
  <c r="Z39" i="3"/>
  <c r="Z39" i="4"/>
  <c r="Y39" i="4"/>
  <c r="Z39" i="7"/>
  <c r="Y39" i="7"/>
  <c r="Z39" i="8"/>
  <c r="Y39" i="8"/>
  <c r="Z39" i="9"/>
  <c r="Y39" i="9"/>
  <c r="Z39" i="10"/>
  <c r="Z39" i="11"/>
  <c r="Y39" i="11"/>
  <c r="Z39" i="12"/>
  <c r="Y39" i="12"/>
  <c r="Z39" i="13"/>
  <c r="Y39" i="13"/>
  <c r="Z39" i="15"/>
  <c r="Z39" i="16"/>
  <c r="Y39" i="16"/>
  <c r="Z39" i="17"/>
  <c r="Z39" i="18"/>
  <c r="Y39" i="18"/>
  <c r="Z39" i="19"/>
  <c r="Y39" i="19"/>
  <c r="Z39" i="20"/>
  <c r="Z39" i="21"/>
  <c r="Z39" i="22"/>
  <c r="Y39" i="22"/>
  <c r="Z39" i="23"/>
  <c r="Y39" i="23"/>
  <c r="Z39" i="24"/>
  <c r="Y39" i="24"/>
  <c r="Z39" i="25"/>
  <c r="Z39" i="26"/>
  <c r="Y39" i="26"/>
  <c r="Z39" i="27"/>
  <c r="Z39" i="1"/>
  <c r="Y39" i="1"/>
  <c r="W39" i="2"/>
  <c r="Y39" i="2" s="1"/>
  <c r="J39" i="2"/>
  <c r="W39" i="3"/>
  <c r="Y39" i="3" s="1"/>
  <c r="J39" i="3"/>
  <c r="W39" i="4"/>
  <c r="J39" i="4"/>
  <c r="W39" i="5"/>
  <c r="Y39" i="5" s="1"/>
  <c r="Z39" i="5" s="1"/>
  <c r="J39" i="5"/>
  <c r="W39" i="6"/>
  <c r="Y39" i="6" s="1"/>
  <c r="Z39" i="6" s="1"/>
  <c r="J39" i="6"/>
  <c r="W39" i="7"/>
  <c r="J39" i="7"/>
  <c r="W39" i="8"/>
  <c r="J39" i="8"/>
  <c r="W39" i="9"/>
  <c r="J39" i="9"/>
  <c r="W39" i="10"/>
  <c r="Y39" i="10" s="1"/>
  <c r="J39" i="10"/>
  <c r="H39" i="10"/>
  <c r="H40" i="10" s="1"/>
  <c r="I39" i="10" s="1"/>
  <c r="W39" i="11"/>
  <c r="J39" i="11"/>
  <c r="W39" i="12"/>
  <c r="J39" i="12"/>
  <c r="W39" i="13"/>
  <c r="J39" i="13"/>
  <c r="W39" i="14"/>
  <c r="Y39" i="14" s="1"/>
  <c r="Z39" i="14" s="1"/>
  <c r="J39" i="14"/>
  <c r="W39" i="15"/>
  <c r="Y39" i="15" s="1"/>
  <c r="J39" i="15"/>
  <c r="W39" i="16"/>
  <c r="J39" i="16"/>
  <c r="W39" i="17"/>
  <c r="Y39" i="17" s="1"/>
  <c r="J39" i="17"/>
  <c r="W39" i="18"/>
  <c r="J39" i="18"/>
  <c r="W39" i="19"/>
  <c r="J39" i="19"/>
  <c r="W39" i="20"/>
  <c r="Y39" i="20" s="1"/>
  <c r="J39" i="20"/>
  <c r="W39" i="21"/>
  <c r="Y39" i="21" s="1"/>
  <c r="J39" i="21"/>
  <c r="W39" i="22"/>
  <c r="J39" i="22"/>
  <c r="W39" i="23"/>
  <c r="J39" i="23"/>
  <c r="W39" i="24"/>
  <c r="J39" i="24"/>
  <c r="W39" i="25"/>
  <c r="Y39" i="25" s="1"/>
  <c r="J39" i="25"/>
  <c r="W39" i="26"/>
  <c r="J39" i="26"/>
  <c r="W39" i="27"/>
  <c r="Y39" i="27" s="1"/>
  <c r="J39" i="27"/>
  <c r="W39" i="28"/>
  <c r="Y39" i="28" s="1"/>
  <c r="Z39" i="28" s="1"/>
  <c r="J39" i="28"/>
  <c r="W39" i="1"/>
  <c r="J39" i="1"/>
  <c r="W38" i="2"/>
  <c r="V38" i="2"/>
  <c r="P38" i="2"/>
  <c r="I38" i="2"/>
  <c r="AA38" i="3"/>
  <c r="AA40" i="3" s="1"/>
  <c r="Y38" i="3"/>
  <c r="Y40" i="3" s="1"/>
  <c r="X38" i="3"/>
  <c r="Z38" i="3" s="1"/>
  <c r="V38" i="3"/>
  <c r="S38" i="3"/>
  <c r="R38" i="3"/>
  <c r="K38" i="3"/>
  <c r="E38" i="3"/>
  <c r="E40" i="3" s="1"/>
  <c r="D38" i="3"/>
  <c r="D40" i="3" s="1"/>
  <c r="M38" i="4"/>
  <c r="H38" i="4"/>
  <c r="G38" i="4"/>
  <c r="G40" i="4" s="1"/>
  <c r="H39" i="4" s="1"/>
  <c r="H40" i="4" s="1"/>
  <c r="I39" i="4" s="1"/>
  <c r="F38" i="4"/>
  <c r="F40" i="4" s="1"/>
  <c r="E38" i="4"/>
  <c r="E40" i="4" s="1"/>
  <c r="D38" i="4"/>
  <c r="D40" i="4" s="1"/>
  <c r="O38" i="5"/>
  <c r="J38" i="5"/>
  <c r="Y38" i="6"/>
  <c r="Y40" i="6" s="1"/>
  <c r="Q38" i="6"/>
  <c r="L38" i="6"/>
  <c r="K38" i="6"/>
  <c r="J38" i="6"/>
  <c r="C38" i="6"/>
  <c r="C40" i="6" s="1"/>
  <c r="Y38" i="7"/>
  <c r="X38" i="7"/>
  <c r="X40" i="7" s="1"/>
  <c r="Z40" i="7" s="1"/>
  <c r="T38" i="7"/>
  <c r="F38" i="7"/>
  <c r="F40" i="7" s="1"/>
  <c r="D38" i="7"/>
  <c r="D40" i="7" s="1"/>
  <c r="C38" i="7"/>
  <c r="C40" i="7" s="1"/>
  <c r="AA38" i="8"/>
  <c r="AA40" i="8" s="1"/>
  <c r="W38" i="8"/>
  <c r="I38" i="8"/>
  <c r="G38" i="8"/>
  <c r="G40" i="8" s="1"/>
  <c r="H39" i="8" s="1"/>
  <c r="H40" i="8" s="1"/>
  <c r="I39" i="8" s="1"/>
  <c r="I40" i="8" s="1"/>
  <c r="K39" i="8" s="1"/>
  <c r="N39" i="8" s="1"/>
  <c r="Y38" i="9"/>
  <c r="Y40" i="9" s="1"/>
  <c r="L38" i="9"/>
  <c r="K38" i="9"/>
  <c r="I38" i="9"/>
  <c r="H38" i="9"/>
  <c r="C38" i="9"/>
  <c r="C40" i="9" s="1"/>
  <c r="R38" i="10"/>
  <c r="P38" i="10"/>
  <c r="N38" i="10"/>
  <c r="E38" i="10"/>
  <c r="V38" i="11"/>
  <c r="U38" i="11"/>
  <c r="T38" i="11"/>
  <c r="R38" i="11"/>
  <c r="P38" i="11"/>
  <c r="O38" i="11"/>
  <c r="G38" i="11"/>
  <c r="Y38" i="12"/>
  <c r="Y40" i="12" s="1"/>
  <c r="D38" i="12"/>
  <c r="D40" i="12" s="1"/>
  <c r="C38" i="12"/>
  <c r="C40" i="12" s="1"/>
  <c r="AA38" i="13"/>
  <c r="AA40" i="13" s="1"/>
  <c r="Y38" i="13"/>
  <c r="X38" i="13"/>
  <c r="F38" i="13"/>
  <c r="F40" i="13" s="1"/>
  <c r="E38" i="13"/>
  <c r="E40" i="13" s="1"/>
  <c r="H38" i="14"/>
  <c r="G38" i="14"/>
  <c r="G40" i="14" s="1"/>
  <c r="H39" i="14" s="1"/>
  <c r="H40" i="14" s="1"/>
  <c r="I39" i="14" s="1"/>
  <c r="F38" i="14"/>
  <c r="F40" i="14" s="1"/>
  <c r="E38" i="14"/>
  <c r="E40" i="14" s="1"/>
  <c r="D38" i="14"/>
  <c r="D40" i="14" s="1"/>
  <c r="J38" i="15"/>
  <c r="M38" i="16"/>
  <c r="L38" i="16"/>
  <c r="K38" i="16"/>
  <c r="J38" i="16"/>
  <c r="Q38" i="18"/>
  <c r="P38" i="18"/>
  <c r="O38" i="18"/>
  <c r="V38" i="20"/>
  <c r="U38" i="20"/>
  <c r="T38" i="20"/>
  <c r="S38" i="20"/>
  <c r="X38" i="21"/>
  <c r="X40" i="21" s="1"/>
  <c r="Z40" i="21" s="1"/>
  <c r="AA38" i="22"/>
  <c r="AA40" i="22" s="1"/>
  <c r="Y38" i="22"/>
  <c r="Y40" i="22" s="1"/>
  <c r="X38" i="22"/>
  <c r="W38" i="22"/>
  <c r="G38" i="23"/>
  <c r="G40" i="23" s="1"/>
  <c r="H39" i="23" s="1"/>
  <c r="F38" i="23"/>
  <c r="F40" i="23" s="1"/>
  <c r="U38" i="24"/>
  <c r="T38" i="24"/>
  <c r="X38" i="25"/>
  <c r="W38" i="25"/>
  <c r="V38" i="25"/>
  <c r="R38" i="25"/>
  <c r="X38" i="26"/>
  <c r="L38" i="26"/>
  <c r="I38" i="26"/>
  <c r="E38" i="26"/>
  <c r="E40" i="26" s="1"/>
  <c r="D38" i="26"/>
  <c r="D40" i="26" s="1"/>
  <c r="AA38" i="27"/>
  <c r="N38" i="27"/>
  <c r="M38" i="27"/>
  <c r="D38" i="27"/>
  <c r="D40" i="27" s="1"/>
  <c r="S38" i="28"/>
  <c r="R38" i="28"/>
  <c r="Q38" i="28"/>
  <c r="P38" i="28"/>
  <c r="O38" i="28"/>
  <c r="F38" i="28"/>
  <c r="F40" i="28" s="1"/>
  <c r="AA38" i="1"/>
  <c r="AA40" i="1" s="1"/>
  <c r="J38" i="1"/>
  <c r="I38" i="1"/>
  <c r="H38" i="1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V38" i="4" s="1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AA38" i="6" s="1"/>
  <c r="AA40" i="6" s="1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D38" i="6" s="1"/>
  <c r="D40" i="6" s="1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G38" i="7" s="1"/>
  <c r="G40" i="7" s="1"/>
  <c r="H39" i="7" s="1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J38" i="8" s="1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R38" i="9" s="1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T38" i="10" s="1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V38" i="17" s="1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I38" i="17" s="1"/>
  <c r="H36" i="17"/>
  <c r="G36" i="17"/>
  <c r="F36" i="17"/>
  <c r="E36" i="17"/>
  <c r="D36" i="17"/>
  <c r="C36" i="17"/>
  <c r="AA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K38" i="18" s="1"/>
  <c r="J36" i="18"/>
  <c r="I36" i="18"/>
  <c r="H36" i="18"/>
  <c r="G36" i="18"/>
  <c r="F36" i="18"/>
  <c r="E36" i="18"/>
  <c r="D36" i="18"/>
  <c r="C36" i="18"/>
  <c r="AA36" i="19"/>
  <c r="AA38" i="19" s="1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M38" i="19" s="1"/>
  <c r="L36" i="19"/>
  <c r="K36" i="19"/>
  <c r="J36" i="19"/>
  <c r="I36" i="19"/>
  <c r="H36" i="19"/>
  <c r="G36" i="19"/>
  <c r="F36" i="19"/>
  <c r="E36" i="19"/>
  <c r="D36" i="19"/>
  <c r="D38" i="19" s="1"/>
  <c r="D40" i="19" s="1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J38" i="22" s="1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M38" i="23" s="1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Z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K38" i="27" s="1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Y38" i="2" s="1"/>
  <c r="Y40" i="2" s="1"/>
  <c r="X27" i="2"/>
  <c r="W27" i="2"/>
  <c r="V27" i="2"/>
  <c r="U27" i="2"/>
  <c r="T27" i="2"/>
  <c r="S27" i="2"/>
  <c r="R27" i="2"/>
  <c r="Q27" i="2"/>
  <c r="Q38" i="2" s="1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C38" i="2" s="1"/>
  <c r="C40" i="2" s="1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Z27" i="17" s="1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F38" i="18" s="1"/>
  <c r="F40" i="18" s="1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H38" i="24" s="1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G38" i="25" s="1"/>
  <c r="G40" i="25" s="1"/>
  <c r="H39" i="25" s="1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O38" i="27" s="1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N38" i="28" s="1"/>
  <c r="M27" i="28"/>
  <c r="L27" i="28"/>
  <c r="K27" i="28"/>
  <c r="J27" i="28"/>
  <c r="I27" i="28"/>
  <c r="H27" i="28"/>
  <c r="G27" i="28"/>
  <c r="G38" i="28" s="1"/>
  <c r="G40" i="28" s="1"/>
  <c r="H39" i="28" s="1"/>
  <c r="F27" i="28"/>
  <c r="E27" i="28"/>
  <c r="D27" i="28"/>
  <c r="C27" i="28"/>
  <c r="AA27" i="1"/>
  <c r="Y27" i="1"/>
  <c r="X27" i="1"/>
  <c r="Z27" i="1" s="1"/>
  <c r="W27" i="1"/>
  <c r="V27" i="1"/>
  <c r="U27" i="1"/>
  <c r="T27" i="1"/>
  <c r="T38" i="1" s="1"/>
  <c r="S27" i="1"/>
  <c r="R27" i="1"/>
  <c r="Q27" i="1"/>
  <c r="P27" i="1"/>
  <c r="P38" i="1" s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Z17" i="2" s="1"/>
  <c r="W17" i="2"/>
  <c r="V17" i="2"/>
  <c r="U17" i="2"/>
  <c r="U38" i="2" s="1"/>
  <c r="T17" i="2"/>
  <c r="T38" i="2" s="1"/>
  <c r="S17" i="2"/>
  <c r="R17" i="2"/>
  <c r="R38" i="2" s="1"/>
  <c r="Q17" i="2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H17" i="2"/>
  <c r="G17" i="2"/>
  <c r="G38" i="2" s="1"/>
  <c r="G40" i="2" s="1"/>
  <c r="H39" i="2" s="1"/>
  <c r="F17" i="2"/>
  <c r="E17" i="2"/>
  <c r="D17" i="2"/>
  <c r="D38" i="2" s="1"/>
  <c r="D40" i="2" s="1"/>
  <c r="C17" i="2"/>
  <c r="AA17" i="3"/>
  <c r="Y17" i="3"/>
  <c r="X17" i="3"/>
  <c r="Z17" i="3" s="1"/>
  <c r="W17" i="3"/>
  <c r="W38" i="3" s="1"/>
  <c r="V17" i="3"/>
  <c r="U17" i="3"/>
  <c r="T17" i="3"/>
  <c r="T38" i="3" s="1"/>
  <c r="S17" i="3"/>
  <c r="R17" i="3"/>
  <c r="Q17" i="3"/>
  <c r="Q38" i="3" s="1"/>
  <c r="P17" i="3"/>
  <c r="P38" i="3" s="1"/>
  <c r="O17" i="3"/>
  <c r="O38" i="3" s="1"/>
  <c r="N17" i="3"/>
  <c r="N38" i="3" s="1"/>
  <c r="M17" i="3"/>
  <c r="M38" i="3" s="1"/>
  <c r="L17" i="3"/>
  <c r="K17" i="3"/>
  <c r="J17" i="3"/>
  <c r="I17" i="3"/>
  <c r="I38" i="3" s="1"/>
  <c r="H17" i="3"/>
  <c r="G17" i="3"/>
  <c r="F17" i="3"/>
  <c r="F38" i="3" s="1"/>
  <c r="F40" i="3" s="1"/>
  <c r="E17" i="3"/>
  <c r="D17" i="3"/>
  <c r="C17" i="3"/>
  <c r="C38" i="3" s="1"/>
  <c r="C40" i="3" s="1"/>
  <c r="AA17" i="4"/>
  <c r="AA38" i="4" s="1"/>
  <c r="AA40" i="4" s="1"/>
  <c r="Y17" i="4"/>
  <c r="X17" i="4"/>
  <c r="Z17" i="4" s="1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N17" i="4"/>
  <c r="N38" i="4" s="1"/>
  <c r="M17" i="4"/>
  <c r="L17" i="4"/>
  <c r="L38" i="4" s="1"/>
  <c r="K17" i="4"/>
  <c r="J17" i="4"/>
  <c r="J38" i="4" s="1"/>
  <c r="I17" i="4"/>
  <c r="I38" i="4" s="1"/>
  <c r="H17" i="4"/>
  <c r="G17" i="4"/>
  <c r="F17" i="4"/>
  <c r="E17" i="4"/>
  <c r="D17" i="4"/>
  <c r="C17" i="4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P38" i="5" s="1"/>
  <c r="O17" i="5"/>
  <c r="N17" i="5"/>
  <c r="N38" i="5" s="1"/>
  <c r="M17" i="5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Y17" i="6"/>
  <c r="X17" i="6"/>
  <c r="Z17" i="6" s="1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P17" i="6"/>
  <c r="P38" i="6" s="1"/>
  <c r="O17" i="6"/>
  <c r="N17" i="6"/>
  <c r="N38" i="6" s="1"/>
  <c r="M17" i="6"/>
  <c r="M38" i="6" s="1"/>
  <c r="L17" i="6"/>
  <c r="K17" i="6"/>
  <c r="J17" i="6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C17" i="6"/>
  <c r="AA17" i="7"/>
  <c r="AA38" i="7" s="1"/>
  <c r="AA40" i="7" s="1"/>
  <c r="Y17" i="7"/>
  <c r="X17" i="7"/>
  <c r="Z17" i="7" s="1"/>
  <c r="W17" i="7"/>
  <c r="W38" i="7" s="1"/>
  <c r="V17" i="7"/>
  <c r="U17" i="7"/>
  <c r="U38" i="7" s="1"/>
  <c r="T17" i="7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I38" i="7" s="1"/>
  <c r="H17" i="7"/>
  <c r="H38" i="7" s="1"/>
  <c r="G17" i="7"/>
  <c r="F17" i="7"/>
  <c r="E17" i="7"/>
  <c r="E38" i="7" s="1"/>
  <c r="E40" i="7" s="1"/>
  <c r="D17" i="7"/>
  <c r="C17" i="7"/>
  <c r="AA17" i="8"/>
  <c r="Z17" i="8"/>
  <c r="Y17" i="8"/>
  <c r="X17" i="8"/>
  <c r="X38" i="8" s="1"/>
  <c r="W17" i="8"/>
  <c r="V17" i="8"/>
  <c r="V38" i="8" s="1"/>
  <c r="U17" i="8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K38" i="8" s="1"/>
  <c r="J17" i="8"/>
  <c r="I17" i="8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N17" i="9"/>
  <c r="N38" i="9" s="1"/>
  <c r="M17" i="9"/>
  <c r="M38" i="9" s="1"/>
  <c r="L17" i="9"/>
  <c r="K17" i="9"/>
  <c r="J17" i="9"/>
  <c r="J38" i="9" s="1"/>
  <c r="I17" i="9"/>
  <c r="H17" i="9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S17" i="10"/>
  <c r="S38" i="10" s="1"/>
  <c r="R17" i="10"/>
  <c r="Q17" i="10"/>
  <c r="P17" i="10"/>
  <c r="O17" i="10"/>
  <c r="O38" i="10" s="1"/>
  <c r="N17" i="10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F17" i="10"/>
  <c r="F38" i="10" s="1"/>
  <c r="F40" i="10" s="1"/>
  <c r="E17" i="10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U17" i="11"/>
  <c r="T17" i="11"/>
  <c r="S17" i="11"/>
  <c r="R17" i="11"/>
  <c r="Q17" i="11"/>
  <c r="Q38" i="11" s="1"/>
  <c r="P17" i="11"/>
  <c r="O17" i="1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C17" i="12"/>
  <c r="AA17" i="13"/>
  <c r="Y17" i="13"/>
  <c r="X17" i="13"/>
  <c r="Z17" i="13" s="1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Z17" i="14" s="1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L17" i="14"/>
  <c r="L38" i="14" s="1"/>
  <c r="K17" i="14"/>
  <c r="K38" i="14" s="1"/>
  <c r="J17" i="14"/>
  <c r="J38" i="14" s="1"/>
  <c r="I17" i="14"/>
  <c r="I38" i="14" s="1"/>
  <c r="H17" i="14"/>
  <c r="G17" i="14"/>
  <c r="F17" i="14"/>
  <c r="E17" i="14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Z17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L17" i="15"/>
  <c r="L38" i="15" s="1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R17" i="16"/>
  <c r="R38" i="16" s="1"/>
  <c r="Q17" i="16"/>
  <c r="Q38" i="16" s="1"/>
  <c r="P17" i="16"/>
  <c r="O17" i="16"/>
  <c r="O38" i="16" s="1"/>
  <c r="N17" i="16"/>
  <c r="N38" i="16" s="1"/>
  <c r="M17" i="16"/>
  <c r="L17" i="16"/>
  <c r="K17" i="16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X40" i="17" s="1"/>
  <c r="W17" i="17"/>
  <c r="W38" i="17" s="1"/>
  <c r="V17" i="17"/>
  <c r="U17" i="17"/>
  <c r="T17" i="17"/>
  <c r="T38" i="17" s="1"/>
  <c r="S17" i="17"/>
  <c r="R17" i="17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I17" i="17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X17" i="18"/>
  <c r="Z17" i="18" s="1"/>
  <c r="W17" i="18"/>
  <c r="V17" i="18"/>
  <c r="V38" i="18" s="1"/>
  <c r="U17" i="18"/>
  <c r="T17" i="18"/>
  <c r="S17" i="18"/>
  <c r="S38" i="18" s="1"/>
  <c r="R17" i="18"/>
  <c r="R38" i="18" s="1"/>
  <c r="Q17" i="18"/>
  <c r="P17" i="18"/>
  <c r="O17" i="18"/>
  <c r="N17" i="18"/>
  <c r="N38" i="18" s="1"/>
  <c r="M17" i="18"/>
  <c r="M38" i="18" s="1"/>
  <c r="L17" i="18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E17" i="18"/>
  <c r="E38" i="18" s="1"/>
  <c r="E40" i="18" s="1"/>
  <c r="D17" i="18"/>
  <c r="D38" i="18" s="1"/>
  <c r="D40" i="18" s="1"/>
  <c r="C17" i="18"/>
  <c r="C38" i="18" s="1"/>
  <c r="AA17" i="19"/>
  <c r="Y17" i="19"/>
  <c r="X17" i="19"/>
  <c r="X38" i="19" s="1"/>
  <c r="W17" i="19"/>
  <c r="V17" i="19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C17" i="19"/>
  <c r="AA17" i="20"/>
  <c r="AA38" i="20" s="1"/>
  <c r="AA40" i="20" s="1"/>
  <c r="Y17" i="20"/>
  <c r="X17" i="20"/>
  <c r="X38" i="20" s="1"/>
  <c r="W17" i="20"/>
  <c r="W38" i="20" s="1"/>
  <c r="V17" i="20"/>
  <c r="U17" i="20"/>
  <c r="T17" i="20"/>
  <c r="S17" i="20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Y17" i="22"/>
  <c r="X17" i="22"/>
  <c r="Z17" i="22" s="1"/>
  <c r="W17" i="22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Z17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K38" i="23" s="1"/>
  <c r="J17" i="23"/>
  <c r="I17" i="23"/>
  <c r="I38" i="23" s="1"/>
  <c r="H17" i="23"/>
  <c r="H38" i="23" s="1"/>
  <c r="G17" i="23"/>
  <c r="F17" i="23"/>
  <c r="E17" i="23"/>
  <c r="E38" i="23" s="1"/>
  <c r="E40" i="23" s="1"/>
  <c r="D17" i="23"/>
  <c r="D38" i="23" s="1"/>
  <c r="D40" i="23" s="1"/>
  <c r="C17" i="23"/>
  <c r="C38" i="23" s="1"/>
  <c r="AA17" i="24"/>
  <c r="AA38" i="24" s="1"/>
  <c r="AA40" i="24" s="1"/>
  <c r="Y17" i="24"/>
  <c r="Y38" i="24" s="1"/>
  <c r="X17" i="24"/>
  <c r="Z17" i="24" s="1"/>
  <c r="W17" i="24"/>
  <c r="W38" i="24" s="1"/>
  <c r="V17" i="24"/>
  <c r="V38" i="24" s="1"/>
  <c r="U17" i="24"/>
  <c r="T17" i="24"/>
  <c r="S17" i="24"/>
  <c r="S38" i="24" s="1"/>
  <c r="R17" i="24"/>
  <c r="R38" i="24" s="1"/>
  <c r="Q17" i="24"/>
  <c r="Q38" i="24" s="1"/>
  <c r="P17" i="24"/>
  <c r="P38" i="24" s="1"/>
  <c r="O17" i="24"/>
  <c r="N17" i="24"/>
  <c r="N38" i="24" s="1"/>
  <c r="M17" i="24"/>
  <c r="L17" i="24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V17" i="25"/>
  <c r="U17" i="25"/>
  <c r="U38" i="25" s="1"/>
  <c r="T17" i="25"/>
  <c r="T38" i="25" s="1"/>
  <c r="S17" i="25"/>
  <c r="R17" i="25"/>
  <c r="Q17" i="25"/>
  <c r="Q38" i="25" s="1"/>
  <c r="P17" i="25"/>
  <c r="O17" i="25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Z17" i="26" s="1"/>
  <c r="W17" i="26"/>
  <c r="W38" i="26" s="1"/>
  <c r="V17" i="26"/>
  <c r="U17" i="26"/>
  <c r="T17" i="26"/>
  <c r="T38" i="26" s="1"/>
  <c r="S17" i="26"/>
  <c r="R17" i="26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K17" i="26"/>
  <c r="K38" i="26" s="1"/>
  <c r="J17" i="26"/>
  <c r="I17" i="26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D17" i="26"/>
  <c r="C17" i="26"/>
  <c r="C38" i="26" s="1"/>
  <c r="C40" i="26" s="1"/>
  <c r="AA17" i="27"/>
  <c r="Y17" i="27"/>
  <c r="X17" i="27"/>
  <c r="W17" i="27"/>
  <c r="V17" i="27"/>
  <c r="V38" i="27" s="1"/>
  <c r="U17" i="27"/>
  <c r="T17" i="27"/>
  <c r="S17" i="27"/>
  <c r="S38" i="27" s="1"/>
  <c r="R17" i="27"/>
  <c r="R38" i="27" s="1"/>
  <c r="Q17" i="27"/>
  <c r="Q38" i="27" s="1"/>
  <c r="P17" i="27"/>
  <c r="P38" i="27" s="1"/>
  <c r="O17" i="27"/>
  <c r="N17" i="27"/>
  <c r="M17" i="27"/>
  <c r="L17" i="27"/>
  <c r="K17" i="27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C17" i="27"/>
  <c r="C38" i="27" s="1"/>
  <c r="C40" i="27" s="1"/>
  <c r="AA17" i="28"/>
  <c r="Y17" i="28"/>
  <c r="X17" i="28"/>
  <c r="X38" i="28" s="1"/>
  <c r="W17" i="28"/>
  <c r="V17" i="28"/>
  <c r="U17" i="28"/>
  <c r="U38" i="28" s="1"/>
  <c r="T17" i="28"/>
  <c r="T38" i="28" s="1"/>
  <c r="S17" i="28"/>
  <c r="R17" i="28"/>
  <c r="Q17" i="28"/>
  <c r="P17" i="28"/>
  <c r="O17" i="28"/>
  <c r="N17" i="28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F17" i="28"/>
  <c r="E17" i="28"/>
  <c r="E38" i="28" s="1"/>
  <c r="D17" i="28"/>
  <c r="C17" i="28"/>
  <c r="AA17" i="1"/>
  <c r="Y17" i="1"/>
  <c r="X17" i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H17" i="1"/>
  <c r="G17" i="1"/>
  <c r="G38" i="1" s="1"/>
  <c r="G40" i="1" s="1"/>
  <c r="H39" i="1" s="1"/>
  <c r="F17" i="1"/>
  <c r="E17" i="1"/>
  <c r="D17" i="1"/>
  <c r="C17" i="1"/>
  <c r="X40" i="16" l="1"/>
  <c r="Z40" i="16" s="1"/>
  <c r="Z38" i="16"/>
  <c r="H40" i="17"/>
  <c r="I39" i="17" s="1"/>
  <c r="I40" i="17" s="1"/>
  <c r="K39" i="17" s="1"/>
  <c r="H40" i="23"/>
  <c r="I39" i="23" s="1"/>
  <c r="I40" i="23" s="1"/>
  <c r="H40" i="5"/>
  <c r="I39" i="5" s="1"/>
  <c r="I40" i="5" s="1"/>
  <c r="H40" i="15"/>
  <c r="I39" i="15" s="1"/>
  <c r="I40" i="15" s="1"/>
  <c r="H40" i="2"/>
  <c r="I39" i="2" s="1"/>
  <c r="I40" i="2" s="1"/>
  <c r="J40" i="2" s="1"/>
  <c r="J40" i="26"/>
  <c r="K39" i="26"/>
  <c r="K40" i="26" s="1"/>
  <c r="L39" i="26" s="1"/>
  <c r="L40" i="26" s="1"/>
  <c r="M39" i="26" s="1"/>
  <c r="M40" i="26" s="1"/>
  <c r="J40" i="16"/>
  <c r="K39" i="16"/>
  <c r="N39" i="16" s="1"/>
  <c r="H40" i="24"/>
  <c r="I39" i="24" s="1"/>
  <c r="I40" i="24" s="1"/>
  <c r="I40" i="12"/>
  <c r="K39" i="12" s="1"/>
  <c r="H40" i="28"/>
  <c r="I39" i="28" s="1"/>
  <c r="I40" i="28" s="1"/>
  <c r="K39" i="28" s="1"/>
  <c r="X40" i="28"/>
  <c r="V38" i="19"/>
  <c r="E38" i="2"/>
  <c r="E40" i="2" s="1"/>
  <c r="C38" i="1"/>
  <c r="C40" i="1" s="1"/>
  <c r="M38" i="14"/>
  <c r="D38" i="10"/>
  <c r="D40" i="10" s="1"/>
  <c r="Y38" i="20"/>
  <c r="Y40" i="20" s="1"/>
  <c r="M38" i="15"/>
  <c r="T38" i="27"/>
  <c r="W38" i="19"/>
  <c r="M38" i="5"/>
  <c r="Z40" i="17"/>
  <c r="X38" i="23"/>
  <c r="H40" i="11"/>
  <c r="I39" i="11" s="1"/>
  <c r="I40" i="11" s="1"/>
  <c r="J40" i="11" s="1"/>
  <c r="O38" i="25"/>
  <c r="L38" i="24"/>
  <c r="J38" i="23"/>
  <c r="X38" i="14"/>
  <c r="O38" i="6"/>
  <c r="H38" i="3"/>
  <c r="I40" i="4"/>
  <c r="K39" i="4" s="1"/>
  <c r="U38" i="27"/>
  <c r="I38" i="12"/>
  <c r="AA38" i="10"/>
  <c r="AA40" i="10" s="1"/>
  <c r="Z38" i="26"/>
  <c r="X40" i="26"/>
  <c r="Z40" i="26" s="1"/>
  <c r="X38" i="4"/>
  <c r="H40" i="7"/>
  <c r="I39" i="7" s="1"/>
  <c r="I40" i="7" s="1"/>
  <c r="J40" i="7" s="1"/>
  <c r="Z36" i="5"/>
  <c r="X38" i="5"/>
  <c r="V38" i="14"/>
  <c r="T38" i="13"/>
  <c r="R38" i="12"/>
  <c r="X38" i="12"/>
  <c r="Z17" i="1"/>
  <c r="X38" i="1"/>
  <c r="Z38" i="13"/>
  <c r="X40" i="13"/>
  <c r="Z40" i="13" s="1"/>
  <c r="Z17" i="25"/>
  <c r="Z38" i="21"/>
  <c r="Z38" i="17"/>
  <c r="Z38" i="7"/>
  <c r="X38" i="2"/>
  <c r="Z38" i="22"/>
  <c r="X40" i="22"/>
  <c r="Z40" i="22" s="1"/>
  <c r="N38" i="19"/>
  <c r="J38" i="17"/>
  <c r="G38" i="6"/>
  <c r="G40" i="6" s="1"/>
  <c r="H39" i="6" s="1"/>
  <c r="H40" i="6" s="1"/>
  <c r="I39" i="6" s="1"/>
  <c r="I40" i="6" s="1"/>
  <c r="K39" i="6" s="1"/>
  <c r="E38" i="5"/>
  <c r="E40" i="5" s="1"/>
  <c r="C38" i="4"/>
  <c r="C40" i="4" s="1"/>
  <c r="Y38" i="4"/>
  <c r="Y40" i="4" s="1"/>
  <c r="U38" i="3"/>
  <c r="H38" i="25"/>
  <c r="H40" i="25" s="1"/>
  <c r="I39" i="25" s="1"/>
  <c r="I40" i="25" s="1"/>
  <c r="Q38" i="10"/>
  <c r="J38" i="7"/>
  <c r="X38" i="24"/>
  <c r="Z38" i="20"/>
  <c r="X40" i="20"/>
  <c r="Z40" i="20" s="1"/>
  <c r="V38" i="28"/>
  <c r="L38" i="18"/>
  <c r="S38" i="2"/>
  <c r="L38" i="27"/>
  <c r="J38" i="26"/>
  <c r="S38" i="11"/>
  <c r="K40" i="8"/>
  <c r="L39" i="8" s="1"/>
  <c r="L40" i="8" s="1"/>
  <c r="M39" i="8" s="1"/>
  <c r="M40" i="8" s="1"/>
  <c r="O39" i="8" s="1"/>
  <c r="O38" i="9"/>
  <c r="Z27" i="2"/>
  <c r="X38" i="15"/>
  <c r="X40" i="19"/>
  <c r="Y40" i="7"/>
  <c r="M38" i="8"/>
  <c r="Z17" i="21"/>
  <c r="X40" i="3"/>
  <c r="Z40" i="3" s="1"/>
  <c r="J38" i="3"/>
  <c r="H38" i="2"/>
  <c r="E38" i="21"/>
  <c r="E40" i="21" s="1"/>
  <c r="T38" i="18"/>
  <c r="P38" i="16"/>
  <c r="W38" i="28"/>
  <c r="P38" i="25"/>
  <c r="Z17" i="20"/>
  <c r="U38" i="18"/>
  <c r="R38" i="7"/>
  <c r="F38" i="2"/>
  <c r="F40" i="2" s="1"/>
  <c r="Z36" i="18"/>
  <c r="X38" i="18"/>
  <c r="S38" i="26"/>
  <c r="K38" i="13"/>
  <c r="Z17" i="9"/>
  <c r="X38" i="9"/>
  <c r="X38" i="11"/>
  <c r="G38" i="22"/>
  <c r="G40" i="22" s="1"/>
  <c r="H39" i="22" s="1"/>
  <c r="H40" i="22" s="1"/>
  <c r="I39" i="22" s="1"/>
  <c r="I40" i="22" s="1"/>
  <c r="C38" i="20"/>
  <c r="C40" i="20" s="1"/>
  <c r="R38" i="17"/>
  <c r="G38" i="3"/>
  <c r="G40" i="3" s="1"/>
  <c r="H39" i="3" s="1"/>
  <c r="I40" i="10"/>
  <c r="Y38" i="1"/>
  <c r="Y40" i="1" s="1"/>
  <c r="R38" i="26"/>
  <c r="M38" i="24"/>
  <c r="S38" i="17"/>
  <c r="U38" i="8"/>
  <c r="K38" i="4"/>
  <c r="I40" i="14"/>
  <c r="K39" i="14" s="1"/>
  <c r="F38" i="11"/>
  <c r="F40" i="11" s="1"/>
  <c r="Z38" i="25"/>
  <c r="X40" i="25"/>
  <c r="Z40" i="25" s="1"/>
  <c r="E38" i="1"/>
  <c r="E40" i="1" s="1"/>
  <c r="C38" i="28"/>
  <c r="C40" i="28" s="1"/>
  <c r="Y38" i="28"/>
  <c r="Y40" i="28" s="1"/>
  <c r="O38" i="24"/>
  <c r="H38" i="21"/>
  <c r="H40" i="21" s="1"/>
  <c r="I39" i="21" s="1"/>
  <c r="I40" i="21" s="1"/>
  <c r="F38" i="20"/>
  <c r="F40" i="20" s="1"/>
  <c r="C38" i="19"/>
  <c r="C40" i="19" s="1"/>
  <c r="Z17" i="19"/>
  <c r="Y38" i="19"/>
  <c r="Y40" i="19" s="1"/>
  <c r="W38" i="18"/>
  <c r="U38" i="17"/>
  <c r="S38" i="16"/>
  <c r="P38" i="15"/>
  <c r="F38" i="1"/>
  <c r="F40" i="1" s="1"/>
  <c r="D38" i="28"/>
  <c r="D40" i="28" s="1"/>
  <c r="Z17" i="28"/>
  <c r="W38" i="27"/>
  <c r="U38" i="26"/>
  <c r="S38" i="25"/>
  <c r="I40" i="20"/>
  <c r="K39" i="20" s="1"/>
  <c r="X40" i="8"/>
  <c r="Z40" i="8" s="1"/>
  <c r="Z38" i="8"/>
  <c r="H40" i="1"/>
  <c r="I39" i="1" s="1"/>
  <c r="I40" i="1" s="1"/>
  <c r="K39" i="1" s="1"/>
  <c r="AA38" i="28"/>
  <c r="AA40" i="28" s="1"/>
  <c r="X38" i="27"/>
  <c r="V38" i="26"/>
  <c r="P38" i="14"/>
  <c r="N38" i="13"/>
  <c r="L38" i="12"/>
  <c r="C38" i="8"/>
  <c r="C40" i="8" s="1"/>
  <c r="Y38" i="8"/>
  <c r="Y40" i="8" s="1"/>
  <c r="V38" i="7"/>
  <c r="S38" i="6"/>
  <c r="Q38" i="5"/>
  <c r="O38" i="4"/>
  <c r="L38" i="3"/>
  <c r="J38" i="2"/>
  <c r="X38" i="6"/>
  <c r="Z27" i="28"/>
  <c r="Z27" i="19"/>
  <c r="Z17" i="27"/>
  <c r="Z17" i="17"/>
  <c r="Y38" i="27"/>
  <c r="Y40" i="27" s="1"/>
  <c r="Z27" i="11"/>
  <c r="X38" i="10"/>
  <c r="K39" i="19"/>
  <c r="N39" i="19" s="1"/>
  <c r="J40" i="23"/>
  <c r="K39" i="23"/>
  <c r="J40" i="1"/>
  <c r="J40" i="5"/>
  <c r="K39" i="5"/>
  <c r="J40" i="4"/>
  <c r="J40" i="27"/>
  <c r="K39" i="27"/>
  <c r="J40" i="22"/>
  <c r="K39" i="22"/>
  <c r="K39" i="15"/>
  <c r="J40" i="15"/>
  <c r="N40" i="8"/>
  <c r="J40" i="18"/>
  <c r="K39" i="18"/>
  <c r="J40" i="24"/>
  <c r="K39" i="24"/>
  <c r="J40" i="17"/>
  <c r="K39" i="7"/>
  <c r="J40" i="6"/>
  <c r="J40" i="14"/>
  <c r="J40" i="13"/>
  <c r="K39" i="13"/>
  <c r="J40" i="10"/>
  <c r="K39" i="10"/>
  <c r="K40" i="19"/>
  <c r="L39" i="19" s="1"/>
  <c r="L40" i="19" s="1"/>
  <c r="M39" i="19" s="1"/>
  <c r="M40" i="19" s="1"/>
  <c r="K39" i="9"/>
  <c r="K40" i="16"/>
  <c r="L39" i="16" s="1"/>
  <c r="L40" i="16" s="1"/>
  <c r="M39" i="16" s="1"/>
  <c r="M40" i="16" s="1"/>
  <c r="N39" i="26"/>
  <c r="K39" i="11"/>
  <c r="J40" i="8"/>
  <c r="J40" i="21" l="1"/>
  <c r="K39" i="21"/>
  <c r="J40" i="25"/>
  <c r="K39" i="25"/>
  <c r="Z38" i="2"/>
  <c r="X40" i="2"/>
  <c r="Z40" i="2" s="1"/>
  <c r="Z40" i="28"/>
  <c r="Z38" i="10"/>
  <c r="X40" i="10"/>
  <c r="Z40" i="10" s="1"/>
  <c r="Z38" i="18"/>
  <c r="X40" i="18"/>
  <c r="Z40" i="18" s="1"/>
  <c r="Z38" i="28"/>
  <c r="Z38" i="27"/>
  <c r="X40" i="27"/>
  <c r="Z40" i="27" s="1"/>
  <c r="Z38" i="14"/>
  <c r="X40" i="14"/>
  <c r="Z40" i="14" s="1"/>
  <c r="J40" i="20"/>
  <c r="Z38" i="24"/>
  <c r="X40" i="24"/>
  <c r="Z40" i="24" s="1"/>
  <c r="Z38" i="12"/>
  <c r="X40" i="12"/>
  <c r="Z40" i="12" s="1"/>
  <c r="X40" i="23"/>
  <c r="Z40" i="23" s="1"/>
  <c r="Z38" i="23"/>
  <c r="Z38" i="9"/>
  <c r="X40" i="9"/>
  <c r="Z40" i="9" s="1"/>
  <c r="Z38" i="5"/>
  <c r="X40" i="5"/>
  <c r="Z40" i="5" s="1"/>
  <c r="K39" i="2"/>
  <c r="K40" i="2" s="1"/>
  <c r="L39" i="2" s="1"/>
  <c r="L40" i="2" s="1"/>
  <c r="M39" i="2" s="1"/>
  <c r="M40" i="2" s="1"/>
  <c r="H40" i="3"/>
  <c r="I39" i="3" s="1"/>
  <c r="I40" i="3" s="1"/>
  <c r="Z38" i="4"/>
  <c r="X40" i="4"/>
  <c r="Z40" i="4" s="1"/>
  <c r="J40" i="28"/>
  <c r="J40" i="12"/>
  <c r="Z38" i="15"/>
  <c r="X40" i="15"/>
  <c r="Z40" i="15" s="1"/>
  <c r="Z38" i="1"/>
  <c r="X40" i="1"/>
  <c r="Z40" i="1" s="1"/>
  <c r="Z38" i="6"/>
  <c r="X40" i="6"/>
  <c r="Z40" i="6" s="1"/>
  <c r="Z38" i="11"/>
  <c r="X40" i="11"/>
  <c r="Z40" i="11" s="1"/>
  <c r="Z40" i="19"/>
  <c r="Z38" i="19"/>
  <c r="N39" i="2"/>
  <c r="N40" i="16"/>
  <c r="O39" i="16"/>
  <c r="N39" i="18"/>
  <c r="K40" i="18"/>
  <c r="L39" i="18" s="1"/>
  <c r="L40" i="18" s="1"/>
  <c r="M39" i="18" s="1"/>
  <c r="M40" i="18" s="1"/>
  <c r="N39" i="9"/>
  <c r="K40" i="9"/>
  <c r="L39" i="9" s="1"/>
  <c r="L40" i="9" s="1"/>
  <c r="M39" i="9" s="1"/>
  <c r="M40" i="9" s="1"/>
  <c r="N39" i="14"/>
  <c r="K40" i="14"/>
  <c r="L39" i="14" s="1"/>
  <c r="L40" i="14" s="1"/>
  <c r="M39" i="14" s="1"/>
  <c r="M40" i="14" s="1"/>
  <c r="N39" i="7"/>
  <c r="K40" i="7"/>
  <c r="L39" i="7" s="1"/>
  <c r="L40" i="7" s="1"/>
  <c r="M39" i="7" s="1"/>
  <c r="M40" i="7" s="1"/>
  <c r="N40" i="26"/>
  <c r="O39" i="26"/>
  <c r="N39" i="24"/>
  <c r="K40" i="24"/>
  <c r="L39" i="24" s="1"/>
  <c r="L40" i="24" s="1"/>
  <c r="M39" i="24" s="1"/>
  <c r="M40" i="24" s="1"/>
  <c r="N39" i="20"/>
  <c r="K40" i="20"/>
  <c r="L39" i="20" s="1"/>
  <c r="L40" i="20" s="1"/>
  <c r="M39" i="20" s="1"/>
  <c r="M40" i="20" s="1"/>
  <c r="N39" i="21"/>
  <c r="K40" i="21"/>
  <c r="L39" i="21" s="1"/>
  <c r="L40" i="21" s="1"/>
  <c r="M39" i="21" s="1"/>
  <c r="M40" i="21" s="1"/>
  <c r="O40" i="8"/>
  <c r="P39" i="8" s="1"/>
  <c r="P40" i="8" s="1"/>
  <c r="Q39" i="8" s="1"/>
  <c r="Q40" i="8" s="1"/>
  <c r="R39" i="8"/>
  <c r="N39" i="11"/>
  <c r="K40" i="11"/>
  <c r="L39" i="11" s="1"/>
  <c r="L40" i="11" s="1"/>
  <c r="M39" i="11" s="1"/>
  <c r="M40" i="11" s="1"/>
  <c r="N39" i="12"/>
  <c r="K40" i="12"/>
  <c r="L39" i="12" s="1"/>
  <c r="L40" i="12" s="1"/>
  <c r="M39" i="12" s="1"/>
  <c r="M40" i="12" s="1"/>
  <c r="N39" i="13"/>
  <c r="K40" i="13"/>
  <c r="L39" i="13" s="1"/>
  <c r="L40" i="13" s="1"/>
  <c r="M39" i="13" s="1"/>
  <c r="M40" i="13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N39" i="1"/>
  <c r="K40" i="1"/>
  <c r="L39" i="1" s="1"/>
  <c r="L40" i="1" s="1"/>
  <c r="M39" i="1" s="1"/>
  <c r="M40" i="1" s="1"/>
  <c r="N39" i="10"/>
  <c r="K40" i="10"/>
  <c r="L39" i="10" s="1"/>
  <c r="L40" i="10" s="1"/>
  <c r="M39" i="10" s="1"/>
  <c r="M40" i="10" s="1"/>
  <c r="N39" i="28"/>
  <c r="K40" i="28"/>
  <c r="L39" i="28" s="1"/>
  <c r="L40" i="28" s="1"/>
  <c r="M39" i="28" s="1"/>
  <c r="M40" i="28" s="1"/>
  <c r="N39" i="17"/>
  <c r="K40" i="17"/>
  <c r="L39" i="17" s="1"/>
  <c r="L40" i="17" s="1"/>
  <c r="M39" i="17" s="1"/>
  <c r="M40" i="17" s="1"/>
  <c r="N39" i="23"/>
  <c r="K40" i="23"/>
  <c r="L39" i="23" s="1"/>
  <c r="L40" i="23" s="1"/>
  <c r="M39" i="23" s="1"/>
  <c r="M40" i="23" s="1"/>
  <c r="N39" i="22"/>
  <c r="K40" i="22"/>
  <c r="L39" i="22" s="1"/>
  <c r="L40" i="22" s="1"/>
  <c r="M39" i="22" s="1"/>
  <c r="M40" i="22" s="1"/>
  <c r="N40" i="19"/>
  <c r="O39" i="19"/>
  <c r="N39" i="27"/>
  <c r="K40" i="27"/>
  <c r="L39" i="27" s="1"/>
  <c r="L40" i="27" s="1"/>
  <c r="M39" i="27" s="1"/>
  <c r="M40" i="27" s="1"/>
  <c r="N39" i="25"/>
  <c r="K40" i="25"/>
  <c r="L39" i="25" s="1"/>
  <c r="L40" i="25" s="1"/>
  <c r="M39" i="25" s="1"/>
  <c r="M40" i="25" s="1"/>
  <c r="N39" i="15"/>
  <c r="K40" i="15"/>
  <c r="L39" i="15" s="1"/>
  <c r="L40" i="15" s="1"/>
  <c r="M39" i="15" s="1"/>
  <c r="M40" i="15" s="1"/>
  <c r="N39" i="4"/>
  <c r="K40" i="4"/>
  <c r="L39" i="4" s="1"/>
  <c r="L40" i="4" s="1"/>
  <c r="M39" i="4" s="1"/>
  <c r="M40" i="4" s="1"/>
  <c r="J40" i="3" l="1"/>
  <c r="K39" i="3"/>
  <c r="N40" i="15"/>
  <c r="O39" i="15"/>
  <c r="N40" i="10"/>
  <c r="O39" i="10"/>
  <c r="N40" i="21"/>
  <c r="O39" i="21"/>
  <c r="N40" i="7"/>
  <c r="O39" i="7"/>
  <c r="O39" i="18"/>
  <c r="N40" i="18"/>
  <c r="R39" i="19"/>
  <c r="O40" i="19"/>
  <c r="P39" i="19" s="1"/>
  <c r="P40" i="19" s="1"/>
  <c r="Q39" i="19" s="1"/>
  <c r="Q40" i="19" s="1"/>
  <c r="R39" i="26"/>
  <c r="O40" i="26"/>
  <c r="P39" i="26" s="1"/>
  <c r="P40" i="26" s="1"/>
  <c r="Q39" i="26" s="1"/>
  <c r="Q40" i="26" s="1"/>
  <c r="N40" i="25"/>
  <c r="O39" i="25"/>
  <c r="N40" i="6"/>
  <c r="O39" i="6"/>
  <c r="N40" i="22"/>
  <c r="O39" i="22"/>
  <c r="N40" i="13"/>
  <c r="O39" i="13"/>
  <c r="N40" i="23"/>
  <c r="O39" i="23"/>
  <c r="N40" i="1"/>
  <c r="O39" i="1"/>
  <c r="N40" i="12"/>
  <c r="O39" i="12"/>
  <c r="O39" i="20"/>
  <c r="N40" i="20"/>
  <c r="N40" i="14"/>
  <c r="O39" i="14"/>
  <c r="O40" i="16"/>
  <c r="P39" i="16" s="1"/>
  <c r="P40" i="16" s="1"/>
  <c r="Q39" i="16" s="1"/>
  <c r="Q40" i="16" s="1"/>
  <c r="R39" i="16"/>
  <c r="O39" i="4"/>
  <c r="N40" i="4"/>
  <c r="S39" i="8"/>
  <c r="R40" i="8"/>
  <c r="N40" i="5"/>
  <c r="O39" i="5"/>
  <c r="N40" i="24"/>
  <c r="O39" i="24"/>
  <c r="O39" i="2"/>
  <c r="N40" i="2"/>
  <c r="N40" i="28"/>
  <c r="O39" i="28"/>
  <c r="O39" i="27"/>
  <c r="N40" i="27"/>
  <c r="N40" i="17"/>
  <c r="O39" i="17"/>
  <c r="N40" i="11"/>
  <c r="O39" i="11"/>
  <c r="O39" i="9"/>
  <c r="N40" i="9"/>
  <c r="N39" i="3" l="1"/>
  <c r="K40" i="3"/>
  <c r="L39" i="3" s="1"/>
  <c r="L40" i="3" s="1"/>
  <c r="M39" i="3" s="1"/>
  <c r="M40" i="3" s="1"/>
  <c r="R40" i="26"/>
  <c r="S39" i="26"/>
  <c r="R39" i="20"/>
  <c r="O40" i="20"/>
  <c r="P39" i="20" s="1"/>
  <c r="P40" i="20" s="1"/>
  <c r="Q39" i="20" s="1"/>
  <c r="Q40" i="20" s="1"/>
  <c r="R39" i="12"/>
  <c r="O40" i="12"/>
  <c r="P39" i="12" s="1"/>
  <c r="P40" i="12" s="1"/>
  <c r="Q39" i="12" s="1"/>
  <c r="Q40" i="12" s="1"/>
  <c r="O40" i="22"/>
  <c r="P39" i="22" s="1"/>
  <c r="P40" i="22" s="1"/>
  <c r="Q39" i="22" s="1"/>
  <c r="Q40" i="22" s="1"/>
  <c r="R39" i="22"/>
  <c r="R40" i="19"/>
  <c r="S39" i="19"/>
  <c r="O40" i="10"/>
  <c r="P39" i="10" s="1"/>
  <c r="P40" i="10" s="1"/>
  <c r="Q39" i="10" s="1"/>
  <c r="Q40" i="10" s="1"/>
  <c r="R39" i="10"/>
  <c r="O40" i="21"/>
  <c r="P39" i="21" s="1"/>
  <c r="P40" i="21" s="1"/>
  <c r="Q39" i="21" s="1"/>
  <c r="Q40" i="21" s="1"/>
  <c r="R39" i="21"/>
  <c r="R39" i="4"/>
  <c r="O40" i="4"/>
  <c r="P39" i="4" s="1"/>
  <c r="P40" i="4" s="1"/>
  <c r="Q39" i="4" s="1"/>
  <c r="Q40" i="4" s="1"/>
  <c r="R39" i="13"/>
  <c r="O40" i="13"/>
  <c r="P39" i="13" s="1"/>
  <c r="P40" i="13" s="1"/>
  <c r="Q39" i="13" s="1"/>
  <c r="Q40" i="13" s="1"/>
  <c r="O40" i="15"/>
  <c r="P39" i="15" s="1"/>
  <c r="P40" i="15" s="1"/>
  <c r="Q39" i="15" s="1"/>
  <c r="Q40" i="15" s="1"/>
  <c r="R39" i="15"/>
  <c r="R39" i="28"/>
  <c r="O40" i="28"/>
  <c r="P39" i="28" s="1"/>
  <c r="P40" i="28" s="1"/>
  <c r="Q39" i="28" s="1"/>
  <c r="Q40" i="28" s="1"/>
  <c r="R39" i="11"/>
  <c r="O40" i="11"/>
  <c r="P39" i="11" s="1"/>
  <c r="P40" i="11" s="1"/>
  <c r="Q39" i="11" s="1"/>
  <c r="Q40" i="11" s="1"/>
  <c r="O40" i="2"/>
  <c r="P39" i="2" s="1"/>
  <c r="P40" i="2" s="1"/>
  <c r="Q39" i="2" s="1"/>
  <c r="Q40" i="2" s="1"/>
  <c r="R39" i="2"/>
  <c r="O40" i="18"/>
  <c r="P39" i="18" s="1"/>
  <c r="P40" i="18" s="1"/>
  <c r="Q39" i="18" s="1"/>
  <c r="Q40" i="18" s="1"/>
  <c r="R39" i="18"/>
  <c r="V39" i="8"/>
  <c r="S40" i="8"/>
  <c r="T39" i="8" s="1"/>
  <c r="T40" i="8" s="1"/>
  <c r="U39" i="8" s="1"/>
  <c r="U40" i="8" s="1"/>
  <c r="V40" i="8" s="1"/>
  <c r="W40" i="8" s="1"/>
  <c r="O40" i="17"/>
  <c r="P39" i="17" s="1"/>
  <c r="P40" i="17" s="1"/>
  <c r="Q39" i="17" s="1"/>
  <c r="Q40" i="17" s="1"/>
  <c r="R39" i="17"/>
  <c r="R39" i="5"/>
  <c r="O40" i="5"/>
  <c r="P39" i="5" s="1"/>
  <c r="P40" i="5" s="1"/>
  <c r="Q39" i="5" s="1"/>
  <c r="Q40" i="5" s="1"/>
  <c r="O40" i="14"/>
  <c r="P39" i="14" s="1"/>
  <c r="P40" i="14" s="1"/>
  <c r="Q39" i="14" s="1"/>
  <c r="Q40" i="14" s="1"/>
  <c r="R39" i="14"/>
  <c r="O40" i="23"/>
  <c r="P39" i="23" s="1"/>
  <c r="P40" i="23" s="1"/>
  <c r="Q39" i="23" s="1"/>
  <c r="Q40" i="23" s="1"/>
  <c r="R39" i="23"/>
  <c r="R39" i="25"/>
  <c r="O40" i="25"/>
  <c r="P39" i="25" s="1"/>
  <c r="P40" i="25" s="1"/>
  <c r="Q39" i="25" s="1"/>
  <c r="Q40" i="25" s="1"/>
  <c r="O40" i="7"/>
  <c r="P39" i="7" s="1"/>
  <c r="P40" i="7" s="1"/>
  <c r="Q39" i="7" s="1"/>
  <c r="Q40" i="7" s="1"/>
  <c r="R39" i="7"/>
  <c r="R39" i="9"/>
  <c r="O40" i="9"/>
  <c r="P39" i="9" s="1"/>
  <c r="P40" i="9" s="1"/>
  <c r="Q39" i="9" s="1"/>
  <c r="Q40" i="9" s="1"/>
  <c r="O40" i="24"/>
  <c r="P39" i="24" s="1"/>
  <c r="P40" i="24" s="1"/>
  <c r="Q39" i="24" s="1"/>
  <c r="Q40" i="24" s="1"/>
  <c r="R39" i="24"/>
  <c r="R39" i="1"/>
  <c r="O40" i="1"/>
  <c r="P39" i="1" s="1"/>
  <c r="P40" i="1" s="1"/>
  <c r="Q39" i="1" s="1"/>
  <c r="Q40" i="1" s="1"/>
  <c r="O40" i="6"/>
  <c r="P39" i="6" s="1"/>
  <c r="P40" i="6" s="1"/>
  <c r="Q39" i="6" s="1"/>
  <c r="Q40" i="6" s="1"/>
  <c r="R39" i="6"/>
  <c r="R40" i="16"/>
  <c r="S39" i="16"/>
  <c r="R39" i="27"/>
  <c r="O40" i="27"/>
  <c r="P39" i="27" s="1"/>
  <c r="P40" i="27" s="1"/>
  <c r="Q39" i="27" s="1"/>
  <c r="Q40" i="27" s="1"/>
  <c r="O39" i="3" l="1"/>
  <c r="N40" i="3"/>
  <c r="R40" i="1"/>
  <c r="S39" i="1"/>
  <c r="R40" i="25"/>
  <c r="S39" i="25"/>
  <c r="R40" i="11"/>
  <c r="S39" i="11"/>
  <c r="R40" i="17"/>
  <c r="S39" i="17"/>
  <c r="R40" i="27"/>
  <c r="S39" i="27"/>
  <c r="R40" i="28"/>
  <c r="S39" i="28"/>
  <c r="R40" i="21"/>
  <c r="S39" i="21"/>
  <c r="R40" i="9"/>
  <c r="S39" i="9"/>
  <c r="R40" i="14"/>
  <c r="S39" i="14"/>
  <c r="R40" i="18"/>
  <c r="S39" i="18"/>
  <c r="R40" i="15"/>
  <c r="S39" i="15"/>
  <c r="R40" i="10"/>
  <c r="S39" i="10"/>
  <c r="R40" i="24"/>
  <c r="S39" i="24"/>
  <c r="R40" i="20"/>
  <c r="S39" i="20"/>
  <c r="R40" i="5"/>
  <c r="S39" i="5"/>
  <c r="R40" i="13"/>
  <c r="S39" i="13"/>
  <c r="V39" i="19"/>
  <c r="S40" i="19"/>
  <c r="T39" i="19" s="1"/>
  <c r="T40" i="19" s="1"/>
  <c r="U39" i="19" s="1"/>
  <c r="U40" i="19" s="1"/>
  <c r="V40" i="19" s="1"/>
  <c r="W40" i="19" s="1"/>
  <c r="V39" i="26"/>
  <c r="S40" i="26"/>
  <c r="T39" i="26" s="1"/>
  <c r="T40" i="26" s="1"/>
  <c r="U39" i="26" s="1"/>
  <c r="U40" i="26" s="1"/>
  <c r="V40" i="26" s="1"/>
  <c r="W40" i="26" s="1"/>
  <c r="R40" i="4"/>
  <c r="S39" i="4"/>
  <c r="S39" i="22"/>
  <c r="R40" i="22"/>
  <c r="R40" i="12"/>
  <c r="S39" i="12"/>
  <c r="S39" i="23"/>
  <c r="R40" i="23"/>
  <c r="V39" i="16"/>
  <c r="S40" i="16"/>
  <c r="T39" i="16" s="1"/>
  <c r="T40" i="16" s="1"/>
  <c r="U39" i="16" s="1"/>
  <c r="U40" i="16" s="1"/>
  <c r="V40" i="16" s="1"/>
  <c r="W40" i="16" s="1"/>
  <c r="S39" i="6"/>
  <c r="R40" i="6"/>
  <c r="S39" i="7"/>
  <c r="R40" i="7"/>
  <c r="R40" i="2"/>
  <c r="S39" i="2"/>
  <c r="O40" i="3" l="1"/>
  <c r="P39" i="3" s="1"/>
  <c r="P40" i="3" s="1"/>
  <c r="Q39" i="3" s="1"/>
  <c r="Q40" i="3" s="1"/>
  <c r="R39" i="3"/>
  <c r="V39" i="10"/>
  <c r="S40" i="10"/>
  <c r="T39" i="10" s="1"/>
  <c r="T40" i="10" s="1"/>
  <c r="U39" i="10" s="1"/>
  <c r="U40" i="10" s="1"/>
  <c r="V40" i="10" s="1"/>
  <c r="W40" i="10" s="1"/>
  <c r="V39" i="11"/>
  <c r="S40" i="11"/>
  <c r="T39" i="11" s="1"/>
  <c r="T40" i="11" s="1"/>
  <c r="U39" i="11" s="1"/>
  <c r="U40" i="11" s="1"/>
  <c r="V40" i="11" s="1"/>
  <c r="W40" i="11" s="1"/>
  <c r="V39" i="5"/>
  <c r="S40" i="5"/>
  <c r="T39" i="5" s="1"/>
  <c r="T40" i="5" s="1"/>
  <c r="U39" i="5" s="1"/>
  <c r="U40" i="5" s="1"/>
  <c r="V40" i="5" s="1"/>
  <c r="W40" i="5" s="1"/>
  <c r="V39" i="21"/>
  <c r="S40" i="21"/>
  <c r="T39" i="21" s="1"/>
  <c r="T40" i="21" s="1"/>
  <c r="U39" i="21" s="1"/>
  <c r="U40" i="21" s="1"/>
  <c r="V40" i="21" s="1"/>
  <c r="W40" i="21" s="1"/>
  <c r="V39" i="24"/>
  <c r="S40" i="24"/>
  <c r="T39" i="24" s="1"/>
  <c r="T40" i="24" s="1"/>
  <c r="U39" i="24" s="1"/>
  <c r="U40" i="24" s="1"/>
  <c r="V40" i="24" s="1"/>
  <c r="W40" i="24" s="1"/>
  <c r="V39" i="18"/>
  <c r="S40" i="18"/>
  <c r="T39" i="18" s="1"/>
  <c r="T40" i="18" s="1"/>
  <c r="U39" i="18" s="1"/>
  <c r="U40" i="18" s="1"/>
  <c r="V40" i="18" s="1"/>
  <c r="W40" i="18" s="1"/>
  <c r="V39" i="17"/>
  <c r="S40" i="17"/>
  <c r="T39" i="17" s="1"/>
  <c r="T40" i="17" s="1"/>
  <c r="U39" i="17" s="1"/>
  <c r="U40" i="17" s="1"/>
  <c r="V40" i="17" s="1"/>
  <c r="W40" i="17" s="1"/>
  <c r="V39" i="15"/>
  <c r="S40" i="15"/>
  <c r="T39" i="15" s="1"/>
  <c r="T40" i="15" s="1"/>
  <c r="U39" i="15" s="1"/>
  <c r="U40" i="15" s="1"/>
  <c r="V40" i="15" s="1"/>
  <c r="W40" i="15" s="1"/>
  <c r="V39" i="23"/>
  <c r="S40" i="23"/>
  <c r="T39" i="23" s="1"/>
  <c r="T40" i="23" s="1"/>
  <c r="U39" i="23" s="1"/>
  <c r="U40" i="23" s="1"/>
  <c r="V40" i="23" s="1"/>
  <c r="W40" i="23" s="1"/>
  <c r="V39" i="12"/>
  <c r="S40" i="12"/>
  <c r="T39" i="12" s="1"/>
  <c r="T40" i="12" s="1"/>
  <c r="U39" i="12" s="1"/>
  <c r="U40" i="12" s="1"/>
  <c r="V40" i="12" s="1"/>
  <c r="W40" i="12" s="1"/>
  <c r="V39" i="25"/>
  <c r="S40" i="25"/>
  <c r="T39" i="25" s="1"/>
  <c r="T40" i="25" s="1"/>
  <c r="U39" i="25" s="1"/>
  <c r="U40" i="25" s="1"/>
  <c r="V40" i="25" s="1"/>
  <c r="W40" i="25" s="1"/>
  <c r="V39" i="13"/>
  <c r="S40" i="13"/>
  <c r="T39" i="13" s="1"/>
  <c r="T40" i="13" s="1"/>
  <c r="U39" i="13" s="1"/>
  <c r="U40" i="13" s="1"/>
  <c r="V40" i="13" s="1"/>
  <c r="W40" i="13" s="1"/>
  <c r="V39" i="14"/>
  <c r="S40" i="14"/>
  <c r="T39" i="14" s="1"/>
  <c r="T40" i="14" s="1"/>
  <c r="U39" i="14" s="1"/>
  <c r="U40" i="14" s="1"/>
  <c r="V40" i="14" s="1"/>
  <c r="W40" i="14" s="1"/>
  <c r="V39" i="27"/>
  <c r="S40" i="27"/>
  <c r="T39" i="27" s="1"/>
  <c r="T40" i="27" s="1"/>
  <c r="U39" i="27" s="1"/>
  <c r="U40" i="27" s="1"/>
  <c r="V40" i="27" s="1"/>
  <c r="W40" i="27" s="1"/>
  <c r="V39" i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  <c r="V39" i="9"/>
  <c r="S40" i="9"/>
  <c r="T39" i="9" s="1"/>
  <c r="T40" i="9" s="1"/>
  <c r="U39" i="9" s="1"/>
  <c r="U40" i="9" s="1"/>
  <c r="V40" i="9" s="1"/>
  <c r="W40" i="9" s="1"/>
  <c r="V39" i="2"/>
  <c r="S40" i="2"/>
  <c r="T39" i="2" s="1"/>
  <c r="T40" i="2" s="1"/>
  <c r="U39" i="2" s="1"/>
  <c r="U40" i="2" s="1"/>
  <c r="V40" i="2" s="1"/>
  <c r="W40" i="2" s="1"/>
  <c r="V39" i="20"/>
  <c r="S40" i="20"/>
  <c r="T39" i="20" s="1"/>
  <c r="T40" i="20" s="1"/>
  <c r="U39" i="20" s="1"/>
  <c r="U40" i="20" s="1"/>
  <c r="V40" i="20" s="1"/>
  <c r="W40" i="20" s="1"/>
  <c r="V39" i="28"/>
  <c r="S40" i="28"/>
  <c r="T39" i="28" s="1"/>
  <c r="T40" i="28" s="1"/>
  <c r="U39" i="28" s="1"/>
  <c r="U40" i="28" s="1"/>
  <c r="V40" i="28" s="1"/>
  <c r="W40" i="28" s="1"/>
  <c r="V39" i="7"/>
  <c r="S40" i="7"/>
  <c r="T39" i="7" s="1"/>
  <c r="T40" i="7" s="1"/>
  <c r="U39" i="7" s="1"/>
  <c r="U40" i="7" s="1"/>
  <c r="V40" i="7" s="1"/>
  <c r="W40" i="7" s="1"/>
  <c r="V39" i="6"/>
  <c r="S40" i="6"/>
  <c r="T39" i="6" s="1"/>
  <c r="T40" i="6" s="1"/>
  <c r="U39" i="6" s="1"/>
  <c r="U40" i="6" s="1"/>
  <c r="V40" i="6" s="1"/>
  <c r="W40" i="6" s="1"/>
  <c r="V39" i="22"/>
  <c r="S40" i="22"/>
  <c r="T39" i="22" s="1"/>
  <c r="T40" i="22" s="1"/>
  <c r="U39" i="22" s="1"/>
  <c r="U40" i="22" s="1"/>
  <c r="V40" i="22" s="1"/>
  <c r="W40" i="22" s="1"/>
  <c r="R40" i="3" l="1"/>
  <c r="S39" i="3"/>
  <c r="V39" i="3" l="1"/>
  <c r="S40" i="3"/>
  <c r="T39" i="3" s="1"/>
  <c r="T40" i="3" s="1"/>
  <c r="U39" i="3" s="1"/>
  <c r="U40" i="3" s="1"/>
  <c r="V40" i="3" s="1"/>
  <c r="W40" i="3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<sst xmlns="http://schemas.openxmlformats.org/spreadsheetml/2006/main" count="2940" uniqueCount="93">
  <si>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</si>
  <si>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</si>
  <si>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</si>
  <si>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</si>
  <si>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</si>
  <si>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</si>
  <si>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</si>
  <si>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</si>
  <si>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</si>
  <si>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</si>
  <si>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</si>
  <si>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</si>
  <si>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</si>
  <si>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</si>
  <si>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</si>
  <si>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</si>
  <si>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</si>
  <si>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</si>
  <si>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</si>
  <si>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</si>
  <si>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</si>
  <si>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</si>
  <si>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</si>
  <si>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</si>
  <si>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</si>
  <si>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</si>
  <si>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</si>
  <si>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</si>
  <si>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</si>
  <si>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</si>
  <si>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</si>
  <si>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</si>
  <si>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</si>
  <si>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</si>
  <si>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</si>
  <si>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</si>
  <si>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</si>
  <si>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</si>
  <si>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</si>
  <si>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</si>
  <si>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</si>
  <si>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</si>
  <si>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</si>
  <si>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</si>
  <si>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</si>
  <si>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</si>
  <si>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</si>
  <si>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</si>
  <si>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</si>
  <si>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</si>
  <si>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</si>
  <si>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</si>
  <si>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</si>
  <si>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</si>
  <si>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</si>
  <si>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</si>
  <si>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</si>
  <si>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</si>
  <si>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</si>
  <si>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</si>
  <si>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</si>
  <si>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</si>
  <si>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</si>
  <si>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Water management                                   ) for 4th Quarter ended 30 June 2025 (Figures Finalised as at 2025/08/08)</t>
  </si>
  <si>
    <t>Limpopo: Greater Tzaneen (LIM333) - Table C7 Quarterly Budgeted Cash Flows ( Water management                                   ) for 4th Quarter ended 30 June 2025 (Figures Finalised as at 2025/08/08)</t>
  </si>
  <si>
    <t>Limpopo: Ba-Phalaborwa (LIM334) - Table C7 Quarterly Budgeted Cash Flows ( Water management                                   ) for 4th Quarter ended 30 June 2025 (Figures Finalised as at 2025/08/08)</t>
  </si>
  <si>
    <t>Limpopo: Maruleng (LIM335) - Table C7 Quarterly Budgeted Cash Flows ( Water management                                   ) for 4th Quarter ended 30 June 2025 (Figures Finalised as at 2025/08/08)</t>
  </si>
  <si>
    <t>Limpopo: Mopani (DC33) - Table C7 Quarterly Budgeted Cash Flows ( Water management                                   ) for 4th Quarter ended 30 June 2025 (Figures Finalised as at 2025/08/08)</t>
  </si>
  <si>
    <t>Limpopo: Musina (LIM341) - Table C7 Quarterly Budgeted Cash Flows ( Water management                                   ) for 4th Quarter ended 30 June 2025 (Figures Finalised as at 2025/08/08)</t>
  </si>
  <si>
    <t>Limpopo: Thulamela (LIM343) - Table C7 Quarterly Budgeted Cash Flows ( Water management                                   ) for 4th Quarter ended 30 June 2025 (Figures Finalised as at 2025/08/08)</t>
  </si>
  <si>
    <t>Limpopo: Makhado (LIM344) - Table C7 Quarterly Budgeted Cash Flows ( Water management                                   ) for 4th Quarter ended 30 June 2025 (Figures Finalised as at 2025/08/08)</t>
  </si>
  <si>
    <t>Limpopo: Collins Chabane (LIM345) - Table C7 Quarterly Budgeted Cash Flows ( Water management                                   ) for 4th Quarter ended 30 June 2025 (Figures Finalised as at 2025/08/08)</t>
  </si>
  <si>
    <t>Limpopo: Vhembe (DC34) - Table C7 Quarterly Budgeted Cash Flows ( Water management                                   ) for 4th Quarter ended 30 June 2025 (Figures Finalised as at 2025/08/08)</t>
  </si>
  <si>
    <t>Limpopo: Blouberg (LIM351) - Table C7 Quarterly Budgeted Cash Flows ( Water management                                   ) for 4th Quarter ended 30 June 2025 (Figures Finalised as at 2025/08/08)</t>
  </si>
  <si>
    <t>Limpopo: Molemole (LIM353) - Table C7 Quarterly Budgeted Cash Flows ( Water management                                   ) for 4th Quarter ended 30 June 2025 (Figures Finalised as at 2025/08/08)</t>
  </si>
  <si>
    <t>Limpopo: Polokwane (LIM354) - Table C7 Quarterly Budgeted Cash Flows ( Water management                                   ) for 4th Quarter ended 30 June 2025 (Figures Finalised as at 2025/08/08)</t>
  </si>
  <si>
    <t>Limpopo: Lepelle-Nkumpi (LIM355) - Table C7 Quarterly Budgeted Cash Flows ( Water management                                   ) for 4th Quarter ended 30 June 2025 (Figures Finalised as at 2025/08/08)</t>
  </si>
  <si>
    <t>Limpopo: Capricorn (DC35) - Table C7 Quarterly Budgeted Cash Flows ( Water management                                   ) for 4th Quarter ended 30 June 2025 (Figures Finalised as at 2025/08/08)</t>
  </si>
  <si>
    <t>Limpopo: Thabazimbi (LIM361) - Table C7 Quarterly Budgeted Cash Flows ( Water management                                   ) for 4th Quarter ended 30 June 2025 (Figures Finalised as at 2025/08/08)</t>
  </si>
  <si>
    <t>Limpopo: Lephalale (LIM362) - Table C7 Quarterly Budgeted Cash Flows ( Water management                                   ) for 4th Quarter ended 30 June 2025 (Figures Finalised as at 2025/08/08)</t>
  </si>
  <si>
    <t>Limpopo: Bela Bela (LIM366) - Table C7 Quarterly Budgeted Cash Flows ( Water management                                   ) for 4th Quarter ended 30 June 2025 (Figures Finalised as at 2025/08/08)</t>
  </si>
  <si>
    <t>Limpopo: Mogalakwena (LIM367) - Table C7 Quarterly Budgeted Cash Flows ( Water management                                   ) for 4th Quarter ended 30 June 2025 (Figures Finalised as at 2025/08/08)</t>
  </si>
  <si>
    <t>Limpopo: Modimolle-Mookgopong (LIM368) - Table C7 Quarterly Budgeted Cash Flows ( Water management                                   ) for 4th Quarter ended 30 June 2025 (Figures Finalised as at 2025/08/08)</t>
  </si>
  <si>
    <t>Limpopo: Waterberg (DC36) - Table C7 Quarterly Budgeted Cash Flows ( Water management                                   ) for 4th Quarter ended 30 June 2025 (Figures Finalised as at 2025/08/08)</t>
  </si>
  <si>
    <t>Limpopo: Ephraim Mogale (LIM471) - Table C7 Quarterly Budgeted Cash Flows ( Water management                                   ) for 4th Quarter ended 30 June 2025 (Figures Finalised as at 2025/08/08)</t>
  </si>
  <si>
    <t>Limpopo: Elias Motsoaledi (LIM472) - Table C7 Quarterly Budgeted Cash Flows ( Water management                                   ) for 4th Quarter ended 30 June 2025 (Figures Finalised as at 2025/08/08)</t>
  </si>
  <si>
    <t>Limpopo: Makhuduthamaga (LIM473) - Table C7 Quarterly Budgeted Cash Flows ( Water management                                   ) for 4th Quarter ended 30 June 2025 (Figures Finalised as at 2025/08/08)</t>
  </si>
  <si>
    <t>Limpopo: Tubatse Fetakgomo (LIM476) - Table C7 Quarterly Budgeted Cash Flows ( Water management                                   ) for 4th Quarter ended 30 June 2025 (Figures Finalised as at 2025/08/08)</t>
  </si>
  <si>
    <t>Limpopo: Sekhukhune (DC47) - Table C7 Quarterly Budgeted Cash Flows ( Water management                                   ) for 4th Quarter ended 30 June 2025 (Figures Finalised as at 2025/08/08)</t>
  </si>
  <si>
    <t>Summary - Table C7 Quarterly Budgeted Cash Flows ( Water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</si>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</sst>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1266459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>
        <v>227934</v>
      </c>
      <c r="Q7" s="20">
        <v>276643</v>
      </c>
      <c r="R7" s="20">
        <v>504577</v>
      </c>
      <c r="S7" s="20">
        <v>300683</v>
      </c>
      <c r="T7" s="20">
        <v>659739</v>
      </c>
      <c r="U7" s="20">
        <v>157502</v>
      </c>
      <c r="V7" s="20">
        <v>1117924</v>
      </c>
      <c r="W7" s="20">
        <v>1622501</v>
      </c>
      <c r="X7" s="20"/>
      <c r="Y7" s="20">
        <v>1622501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>
        <v>6229</v>
      </c>
      <c r="Q11" s="20">
        <v>1521</v>
      </c>
      <c r="R11" s="20">
        <v>7750</v>
      </c>
      <c r="S11" s="20">
        <v>1333</v>
      </c>
      <c r="T11" s="20">
        <v>3391</v>
      </c>
      <c r="U11" s="20">
        <v>2080</v>
      </c>
      <c r="V11" s="20">
        <v>6804</v>
      </c>
      <c r="W11" s="20">
        <v>14554</v>
      </c>
      <c r="X11" s="20"/>
      <c r="Y11" s="20">
        <v>14554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-2464962</v>
      </c>
      <c r="D14" s="18"/>
      <c r="E14" s="19"/>
      <c r="F14" s="20"/>
      <c r="G14" s="20">
        <v>-631899</v>
      </c>
      <c r="H14" s="20">
        <v>-65915</v>
      </c>
      <c r="I14" s="20">
        <v>-5433</v>
      </c>
      <c r="J14" s="20">
        <v>-703247</v>
      </c>
      <c r="K14" s="20">
        <v>-79371</v>
      </c>
      <c r="L14" s="20">
        <v>-57768</v>
      </c>
      <c r="M14" s="20">
        <v>-206953</v>
      </c>
      <c r="N14" s="20">
        <v>-344092</v>
      </c>
      <c r="O14" s="20">
        <v>-62802</v>
      </c>
      <c r="P14" s="20">
        <v>-255385</v>
      </c>
      <c r="Q14" s="20">
        <v>-31391</v>
      </c>
      <c r="R14" s="20">
        <v>-349578</v>
      </c>
      <c r="S14" s="20">
        <v>-955</v>
      </c>
      <c r="T14" s="20">
        <v>-63406</v>
      </c>
      <c r="U14" s="20"/>
      <c r="V14" s="20">
        <v>-64361</v>
      </c>
      <c r="W14" s="20">
        <v>-1461278</v>
      </c>
      <c r="X14" s="20"/>
      <c r="Y14" s="20">
        <v>-1461278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-1198503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-631899</v>
      </c>
      <c r="H17" s="28">
        <f t="shared" si="0"/>
        <v>-65915</v>
      </c>
      <c r="I17" s="28">
        <f t="shared" si="0"/>
        <v>-5433</v>
      </c>
      <c r="J17" s="28">
        <f t="shared" si="0"/>
        <v>-703247</v>
      </c>
      <c r="K17" s="28">
        <f t="shared" si="0"/>
        <v>-79371</v>
      </c>
      <c r="L17" s="28">
        <f t="shared" si="0"/>
        <v>-57768</v>
      </c>
      <c r="M17" s="28">
        <f t="shared" si="0"/>
        <v>-206953</v>
      </c>
      <c r="N17" s="28">
        <f t="shared" si="0"/>
        <v>-344092</v>
      </c>
      <c r="O17" s="28">
        <f t="shared" si="0"/>
        <v>-62802</v>
      </c>
      <c r="P17" s="28">
        <f t="shared" si="0"/>
        <v>-21222</v>
      </c>
      <c r="Q17" s="28">
        <f t="shared" si="0"/>
        <v>246773</v>
      </c>
      <c r="R17" s="28">
        <f t="shared" si="0"/>
        <v>162749</v>
      </c>
      <c r="S17" s="28">
        <f t="shared" si="0"/>
        <v>301061</v>
      </c>
      <c r="T17" s="28">
        <f t="shared" si="0"/>
        <v>599724</v>
      </c>
      <c r="U17" s="28">
        <f t="shared" si="0"/>
        <v>159582</v>
      </c>
      <c r="V17" s="28">
        <f t="shared" si="0"/>
        <v>1060367</v>
      </c>
      <c r="W17" s="28">
        <f t="shared" si="0"/>
        <v>175777</v>
      </c>
      <c r="X17" s="28">
        <f t="shared" si="0"/>
        <v>0</v>
      </c>
      <c r="Y17" s="28">
        <f t="shared" si="0"/>
        <v>175777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</v>
      </c>
      <c r="Y26" s="20">
        <v>200000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</v>
      </c>
      <c r="Y27" s="28">
        <f t="shared" si="1"/>
        <v>200000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-1198503</v>
      </c>
      <c r="D38" s="32">
        <f>+D17+D27+D36</f>
        <v>0</v>
      </c>
      <c r="E38" s="33">
        <f t="shared" si="3"/>
        <v>-200000</v>
      </c>
      <c r="F38" s="2">
        <f t="shared" si="3"/>
        <v>-200000</v>
      </c>
      <c r="G38" s="2">
        <f t="shared" si="3"/>
        <v>-631899</v>
      </c>
      <c r="H38" s="2">
        <f t="shared" si="3"/>
        <v>-65915</v>
      </c>
      <c r="I38" s="2">
        <f t="shared" si="3"/>
        <v>-5433</v>
      </c>
      <c r="J38" s="2">
        <f t="shared" si="3"/>
        <v>-703247</v>
      </c>
      <c r="K38" s="2">
        <f t="shared" si="3"/>
        <v>-79371</v>
      </c>
      <c r="L38" s="2">
        <f t="shared" si="3"/>
        <v>-57768</v>
      </c>
      <c r="M38" s="2">
        <f t="shared" si="3"/>
        <v>-206953</v>
      </c>
      <c r="N38" s="2">
        <f t="shared" si="3"/>
        <v>-344092</v>
      </c>
      <c r="O38" s="2">
        <f t="shared" si="3"/>
        <v>-62802</v>
      </c>
      <c r="P38" s="2">
        <f t="shared" si="3"/>
        <v>-21222</v>
      </c>
      <c r="Q38" s="2">
        <f t="shared" si="3"/>
        <v>246773</v>
      </c>
      <c r="R38" s="2">
        <f t="shared" si="3"/>
        <v>162749</v>
      </c>
      <c r="S38" s="2">
        <f t="shared" si="3"/>
        <v>301061</v>
      </c>
      <c r="T38" s="2">
        <f t="shared" si="3"/>
        <v>599724</v>
      </c>
      <c r="U38" s="2">
        <f t="shared" si="3"/>
        <v>159582</v>
      </c>
      <c r="V38" s="2">
        <f t="shared" si="3"/>
        <v>1060367</v>
      </c>
      <c r="W38" s="2">
        <f t="shared" si="3"/>
        <v>175777</v>
      </c>
      <c r="X38" s="2">
        <f t="shared" si="3"/>
        <v>-200000</v>
      </c>
      <c r="Y38" s="2">
        <f t="shared" si="3"/>
        <v>375777</v>
      </c>
      <c r="Z38" s="34">
        <f>+IF(X38&lt;&gt;0,+(Y38/X38)*100,0)</f>
        <v>-187.88849999999999</v>
      </c>
      <c r="AA38" s="35">
        <f>+AA17+AA27+AA36</f>
        <v>-200000</v>
      </c>
    </row>
    <row r="39" spans="1:27" x14ac:dyDescent="0.25">
      <c r="A39" s="23" t="s">
        <v>60</v>
      </c>
      <c r="B39" s="17"/>
      <c r="C39" s="32">
        <v>-32559017</v>
      </c>
      <c r="D39" s="32"/>
      <c r="E39" s="33"/>
      <c r="F39" s="2"/>
      <c r="G39" s="2">
        <v>-30405800</v>
      </c>
      <c r="H39" s="2">
        <f>+G40+H60</f>
        <v>-31037699</v>
      </c>
      <c r="I39" s="2">
        <f>+H40+I60</f>
        <v>-31103614</v>
      </c>
      <c r="J39" s="2">
        <f>+G39</f>
        <v>-30405800</v>
      </c>
      <c r="K39" s="2">
        <f>+I40+K60</f>
        <v>-31109047</v>
      </c>
      <c r="L39" s="2">
        <f>+K40+L60</f>
        <v>-31188418</v>
      </c>
      <c r="M39" s="2">
        <f>+L40+M60</f>
        <v>-31246186</v>
      </c>
      <c r="N39" s="2">
        <f>+K39</f>
        <v>-31109047</v>
      </c>
      <c r="O39" s="2">
        <f>+M40+O60</f>
        <v>-31453139</v>
      </c>
      <c r="P39" s="2">
        <f>+O40+P60</f>
        <v>-31515941</v>
      </c>
      <c r="Q39" s="2">
        <f>+P40+Q60</f>
        <v>-31537163</v>
      </c>
      <c r="R39" s="2">
        <f>+O39</f>
        <v>-31453139</v>
      </c>
      <c r="S39" s="2">
        <f>+Q40+S60</f>
        <v>-31290390</v>
      </c>
      <c r="T39" s="2">
        <f>+S40+T60</f>
        <v>-30989329</v>
      </c>
      <c r="U39" s="2">
        <f>+T40+U60</f>
        <v>-30389605</v>
      </c>
      <c r="V39" s="2">
        <f>+S39</f>
        <v>-31290390</v>
      </c>
      <c r="W39" s="2">
        <f>+G39</f>
        <v>-30405800</v>
      </c>
      <c r="X39" s="2"/>
      <c r="Y39" s="2">
        <f>+W39-X39</f>
        <v>-30405800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-33757520</v>
      </c>
      <c r="D40" s="43">
        <f t="shared" ref="D40:AA40" si="4">+D38+D39</f>
        <v>0</v>
      </c>
      <c r="E40" s="44">
        <f t="shared" si="4"/>
        <v>-200000</v>
      </c>
      <c r="F40" s="45">
        <f t="shared" si="4"/>
        <v>-200000</v>
      </c>
      <c r="G40" s="45">
        <f t="shared" si="4"/>
        <v>-31037699</v>
      </c>
      <c r="H40" s="45">
        <f t="shared" si="4"/>
        <v>-31103614</v>
      </c>
      <c r="I40" s="45">
        <f t="shared" si="4"/>
        <v>-31109047</v>
      </c>
      <c r="J40" s="45">
        <f>+I40</f>
        <v>-31109047</v>
      </c>
      <c r="K40" s="45">
        <f t="shared" si="4"/>
        <v>-31188418</v>
      </c>
      <c r="L40" s="45">
        <f t="shared" si="4"/>
        <v>-31246186</v>
      </c>
      <c r="M40" s="45">
        <f t="shared" si="4"/>
        <v>-31453139</v>
      </c>
      <c r="N40" s="45">
        <f>+M40</f>
        <v>-31453139</v>
      </c>
      <c r="O40" s="45">
        <f t="shared" si="4"/>
        <v>-31515941</v>
      </c>
      <c r="P40" s="45">
        <f t="shared" si="4"/>
        <v>-31537163</v>
      </c>
      <c r="Q40" s="45">
        <f t="shared" si="4"/>
        <v>-31290390</v>
      </c>
      <c r="R40" s="45">
        <f>+Q40</f>
        <v>-31290390</v>
      </c>
      <c r="S40" s="45">
        <f t="shared" si="4"/>
        <v>-30989329</v>
      </c>
      <c r="T40" s="45">
        <f t="shared" si="4"/>
        <v>-30389605</v>
      </c>
      <c r="U40" s="45">
        <f t="shared" si="4"/>
        <v>-30230023</v>
      </c>
      <c r="V40" s="45">
        <f>+U40</f>
        <v>-30230023</v>
      </c>
      <c r="W40" s="45">
        <f>+V40</f>
        <v>-30230023</v>
      </c>
      <c r="X40" s="45">
        <f t="shared" si="4"/>
        <v>-200000</v>
      </c>
      <c r="Y40" s="45">
        <f t="shared" si="4"/>
        <v>-30030023</v>
      </c>
      <c r="Z40" s="46">
        <f>+IF(X40&lt;&gt;0,+(Y40/X40)*100,0)</f>
        <v>15015.011500000001</v>
      </c>
      <c r="AA40" s="47">
        <f t="shared" si="4"/>
        <v>-200000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-30405800</v>
      </c>
      <c r="J60">
        <v>-30405800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18548243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18548243</v>
      </c>
      <c r="Y11" s="20">
        <v>-18548243</v>
      </c>
      <c r="Z11" s="21">
        <v>-100</v>
      </c>
      <c r="AA11" s="22">
        <v>18548243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-65536012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-65536012</v>
      </c>
      <c r="Y14" s="20">
        <v>65536012</v>
      </c>
      <c r="Z14" s="21">
        <v>-100</v>
      </c>
      <c r="AA14" s="22">
        <v>-65536012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-46987769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-46987769</v>
      </c>
      <c r="Y17" s="28">
        <f t="shared" si="0"/>
        <v>46987769</v>
      </c>
      <c r="Z17" s="29">
        <f>+IF(X17&lt;&gt;0,+(Y17/X17)*100,0)</f>
        <v>-100</v>
      </c>
      <c r="AA17" s="30">
        <f>SUM(AA6:AA16)</f>
        <v>-46987769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-46987769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-46987769</v>
      </c>
      <c r="Y38" s="2">
        <f t="shared" si="3"/>
        <v>46987769</v>
      </c>
      <c r="Z38" s="34">
        <f>+IF(X38&lt;&gt;0,+(Y38/X38)*100,0)</f>
        <v>-100</v>
      </c>
      <c r="AA38" s="35">
        <f>+AA17+AA27+AA36</f>
        <v>-46987769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-46987769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-46987769</v>
      </c>
      <c r="Y40" s="45">
        <f t="shared" si="4"/>
        <v>46987769</v>
      </c>
      <c r="Z40" s="46">
        <f>+IF(X40&lt;&gt;0,+(Y40/X40)*100,0)</f>
        <v>-100</v>
      </c>
      <c r="AA40" s="47">
        <f t="shared" si="4"/>
        <v>-46987769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3744358</v>
      </c>
      <c r="D8" s="18"/>
      <c r="E8" s="19"/>
      <c r="F8" s="20"/>
      <c r="G8" s="20">
        <v>835939</v>
      </c>
      <c r="H8" s="20">
        <v>261269</v>
      </c>
      <c r="I8" s="20">
        <v>400052</v>
      </c>
      <c r="J8" s="20">
        <v>1497260</v>
      </c>
      <c r="K8" s="20">
        <v>843796</v>
      </c>
      <c r="L8" s="20">
        <v>320087</v>
      </c>
      <c r="M8" s="20">
        <v>279908</v>
      </c>
      <c r="N8" s="20">
        <v>1443791</v>
      </c>
      <c r="O8" s="20">
        <v>511240</v>
      </c>
      <c r="P8" s="20">
        <v>453212</v>
      </c>
      <c r="Q8" s="20">
        <v>423131</v>
      </c>
      <c r="R8" s="20">
        <v>1387583</v>
      </c>
      <c r="S8" s="20">
        <v>957464</v>
      </c>
      <c r="T8" s="20">
        <v>489592</v>
      </c>
      <c r="U8" s="20">
        <v>468589</v>
      </c>
      <c r="V8" s="20">
        <v>1915645</v>
      </c>
      <c r="W8" s="20">
        <v>6244279</v>
      </c>
      <c r="X8" s="20"/>
      <c r="Y8" s="20">
        <v>6244279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3744358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835939</v>
      </c>
      <c r="H17" s="28">
        <f t="shared" si="0"/>
        <v>261269</v>
      </c>
      <c r="I17" s="28">
        <f t="shared" si="0"/>
        <v>400052</v>
      </c>
      <c r="J17" s="28">
        <f t="shared" si="0"/>
        <v>1497260</v>
      </c>
      <c r="K17" s="28">
        <f t="shared" si="0"/>
        <v>843796</v>
      </c>
      <c r="L17" s="28">
        <f t="shared" si="0"/>
        <v>320087</v>
      </c>
      <c r="M17" s="28">
        <f t="shared" si="0"/>
        <v>279908</v>
      </c>
      <c r="N17" s="28">
        <f t="shared" si="0"/>
        <v>1443791</v>
      </c>
      <c r="O17" s="28">
        <f t="shared" si="0"/>
        <v>511240</v>
      </c>
      <c r="P17" s="28">
        <f t="shared" si="0"/>
        <v>453212</v>
      </c>
      <c r="Q17" s="28">
        <f t="shared" si="0"/>
        <v>423131</v>
      </c>
      <c r="R17" s="28">
        <f t="shared" si="0"/>
        <v>1387583</v>
      </c>
      <c r="S17" s="28">
        <f t="shared" si="0"/>
        <v>957464</v>
      </c>
      <c r="T17" s="28">
        <f t="shared" si="0"/>
        <v>489592</v>
      </c>
      <c r="U17" s="28">
        <f t="shared" si="0"/>
        <v>468589</v>
      </c>
      <c r="V17" s="28">
        <f t="shared" si="0"/>
        <v>1915645</v>
      </c>
      <c r="W17" s="28">
        <f t="shared" si="0"/>
        <v>6244279</v>
      </c>
      <c r="X17" s="28">
        <f t="shared" si="0"/>
        <v>0</v>
      </c>
      <c r="Y17" s="28">
        <f t="shared" si="0"/>
        <v>6244279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3744358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835939</v>
      </c>
      <c r="H38" s="2">
        <f t="shared" si="3"/>
        <v>261269</v>
      </c>
      <c r="I38" s="2">
        <f t="shared" si="3"/>
        <v>400052</v>
      </c>
      <c r="J38" s="2">
        <f t="shared" si="3"/>
        <v>1497260</v>
      </c>
      <c r="K38" s="2">
        <f t="shared" si="3"/>
        <v>843796</v>
      </c>
      <c r="L38" s="2">
        <f t="shared" si="3"/>
        <v>320087</v>
      </c>
      <c r="M38" s="2">
        <f t="shared" si="3"/>
        <v>279908</v>
      </c>
      <c r="N38" s="2">
        <f t="shared" si="3"/>
        <v>1443791</v>
      </c>
      <c r="O38" s="2">
        <f t="shared" si="3"/>
        <v>511240</v>
      </c>
      <c r="P38" s="2">
        <f t="shared" si="3"/>
        <v>453212</v>
      </c>
      <c r="Q38" s="2">
        <f t="shared" si="3"/>
        <v>423131</v>
      </c>
      <c r="R38" s="2">
        <f t="shared" si="3"/>
        <v>1387583</v>
      </c>
      <c r="S38" s="2">
        <f t="shared" si="3"/>
        <v>957464</v>
      </c>
      <c r="T38" s="2">
        <f t="shared" si="3"/>
        <v>489592</v>
      </c>
      <c r="U38" s="2">
        <f t="shared" si="3"/>
        <v>468589</v>
      </c>
      <c r="V38" s="2">
        <f t="shared" si="3"/>
        <v>1915645</v>
      </c>
      <c r="W38" s="2">
        <f t="shared" si="3"/>
        <v>6244279</v>
      </c>
      <c r="X38" s="2">
        <f t="shared" si="3"/>
        <v>0</v>
      </c>
      <c r="Y38" s="2">
        <f t="shared" si="3"/>
        <v>6244279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25834790</v>
      </c>
      <c r="D39" s="32"/>
      <c r="E39" s="33"/>
      <c r="F39" s="2">
        <v>29578632</v>
      </c>
      <c r="G39" s="2">
        <v>29578632</v>
      </c>
      <c r="H39" s="2">
        <f>+G40+H60</f>
        <v>30414571</v>
      </c>
      <c r="I39" s="2">
        <f>+H40+I60</f>
        <v>30675840</v>
      </c>
      <c r="J39" s="2">
        <f>+G39</f>
        <v>29578632</v>
      </c>
      <c r="K39" s="2">
        <f>+I40+K60</f>
        <v>31075892</v>
      </c>
      <c r="L39" s="2">
        <f>+K40+L60</f>
        <v>31919688</v>
      </c>
      <c r="M39" s="2">
        <f>+L40+M60</f>
        <v>32239775</v>
      </c>
      <c r="N39" s="2">
        <f>+K39</f>
        <v>31075892</v>
      </c>
      <c r="O39" s="2">
        <f>+M40+O60</f>
        <v>32519683</v>
      </c>
      <c r="P39" s="2">
        <f>+O40+P60</f>
        <v>33030923</v>
      </c>
      <c r="Q39" s="2">
        <f>+P40+Q60</f>
        <v>33484135</v>
      </c>
      <c r="R39" s="2">
        <f>+O39</f>
        <v>32519683</v>
      </c>
      <c r="S39" s="2">
        <f>+Q40+S60</f>
        <v>33907266</v>
      </c>
      <c r="T39" s="2">
        <f>+S40+T60</f>
        <v>34864730</v>
      </c>
      <c r="U39" s="2">
        <f>+T40+U60</f>
        <v>35354322</v>
      </c>
      <c r="V39" s="2">
        <f>+S39</f>
        <v>33907266</v>
      </c>
      <c r="W39" s="2">
        <f>+G39</f>
        <v>29578632</v>
      </c>
      <c r="X39" s="2">
        <v>29578632</v>
      </c>
      <c r="Y39" s="2">
        <f>+W39-X39</f>
        <v>0</v>
      </c>
      <c r="Z39" s="34">
        <f>+IF(X39&lt;&gt;0,+(Y39/X39)*100,0)</f>
        <v>0</v>
      </c>
      <c r="AA39" s="35">
        <v>29578632</v>
      </c>
    </row>
    <row r="40" spans="1:27" x14ac:dyDescent="0.25">
      <c r="A40" s="41" t="s">
        <v>62</v>
      </c>
      <c r="B40" s="42" t="s">
        <v>61</v>
      </c>
      <c r="C40" s="43">
        <f>+C38+C39</f>
        <v>29579148</v>
      </c>
      <c r="D40" s="43">
        <f t="shared" ref="D40:AA40" si="4">+D38+D39</f>
        <v>0</v>
      </c>
      <c r="E40" s="44">
        <f t="shared" si="4"/>
        <v>0</v>
      </c>
      <c r="F40" s="45">
        <f t="shared" si="4"/>
        <v>29578632</v>
      </c>
      <c r="G40" s="45">
        <f t="shared" si="4"/>
        <v>30414571</v>
      </c>
      <c r="H40" s="45">
        <f t="shared" si="4"/>
        <v>30675840</v>
      </c>
      <c r="I40" s="45">
        <f t="shared" si="4"/>
        <v>31075892</v>
      </c>
      <c r="J40" s="45">
        <f>+I40</f>
        <v>31075892</v>
      </c>
      <c r="K40" s="45">
        <f t="shared" si="4"/>
        <v>31919688</v>
      </c>
      <c r="L40" s="45">
        <f t="shared" si="4"/>
        <v>32239775</v>
      </c>
      <c r="M40" s="45">
        <f t="shared" si="4"/>
        <v>32519683</v>
      </c>
      <c r="N40" s="45">
        <f>+M40</f>
        <v>32519683</v>
      </c>
      <c r="O40" s="45">
        <f t="shared" si="4"/>
        <v>33030923</v>
      </c>
      <c r="P40" s="45">
        <f t="shared" si="4"/>
        <v>33484135</v>
      </c>
      <c r="Q40" s="45">
        <f t="shared" si="4"/>
        <v>33907266</v>
      </c>
      <c r="R40" s="45">
        <f>+Q40</f>
        <v>33907266</v>
      </c>
      <c r="S40" s="45">
        <f t="shared" si="4"/>
        <v>34864730</v>
      </c>
      <c r="T40" s="45">
        <f t="shared" si="4"/>
        <v>35354322</v>
      </c>
      <c r="U40" s="45">
        <f t="shared" si="4"/>
        <v>35822911</v>
      </c>
      <c r="V40" s="45">
        <f>+U40</f>
        <v>35822911</v>
      </c>
      <c r="W40" s="45">
        <f>+V40</f>
        <v>35822911</v>
      </c>
      <c r="X40" s="45">
        <f t="shared" si="4"/>
        <v>29578632</v>
      </c>
      <c r="Y40" s="45">
        <f t="shared" si="4"/>
        <v>6244279</v>
      </c>
      <c r="Z40" s="46">
        <f>+IF(X40&lt;&gt;0,+(Y40/X40)*100,0)</f>
        <v>21.110776860809519</v>
      </c>
      <c r="AA40" s="47">
        <f t="shared" si="4"/>
        <v>29578632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29578632</v>
      </c>
      <c r="J60">
        <v>29578632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4614019</v>
      </c>
      <c r="D7" s="18"/>
      <c r="E7" s="19">
        <v>145649211</v>
      </c>
      <c r="F7" s="20">
        <v>173499966</v>
      </c>
      <c r="G7" s="20">
        <v>3866667</v>
      </c>
      <c r="H7" s="20"/>
      <c r="I7" s="20"/>
      <c r="J7" s="20">
        <v>3866667</v>
      </c>
      <c r="K7" s="20">
        <v>4937903</v>
      </c>
      <c r="L7" s="20"/>
      <c r="M7" s="20">
        <v>1371576</v>
      </c>
      <c r="N7" s="20">
        <v>6309479</v>
      </c>
      <c r="O7" s="20">
        <v>513910</v>
      </c>
      <c r="P7" s="20"/>
      <c r="Q7" s="20"/>
      <c r="R7" s="20">
        <v>513910</v>
      </c>
      <c r="S7" s="20">
        <v>8520676</v>
      </c>
      <c r="T7" s="20"/>
      <c r="U7" s="20"/>
      <c r="V7" s="20">
        <v>8520676</v>
      </c>
      <c r="W7" s="20">
        <v>19210732</v>
      </c>
      <c r="X7" s="20">
        <v>173499966</v>
      </c>
      <c r="Y7" s="20">
        <v>-154289234</v>
      </c>
      <c r="Z7" s="21">
        <v>-88.927529818651379</v>
      </c>
      <c r="AA7" s="22">
        <v>173499966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-47997995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-47997995</v>
      </c>
      <c r="Y10" s="20">
        <v>47997995</v>
      </c>
      <c r="Z10" s="21">
        <v>-100</v>
      </c>
      <c r="AA10" s="22">
        <v>-47997995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-261544766</v>
      </c>
      <c r="D14" s="18"/>
      <c r="E14" s="19">
        <v>-647334048</v>
      </c>
      <c r="F14" s="20">
        <v>-672358048</v>
      </c>
      <c r="G14" s="20">
        <v>-50954462</v>
      </c>
      <c r="H14" s="20">
        <v>-85362717</v>
      </c>
      <c r="I14" s="20">
        <v>-48027534</v>
      </c>
      <c r="J14" s="20">
        <v>-184344713</v>
      </c>
      <c r="K14" s="20">
        <v>-52765774</v>
      </c>
      <c r="L14" s="20">
        <v>-58920513</v>
      </c>
      <c r="M14" s="20">
        <v>-60337756</v>
      </c>
      <c r="N14" s="20">
        <v>-172024043</v>
      </c>
      <c r="O14" s="20">
        <v>-33462351</v>
      </c>
      <c r="P14" s="20">
        <v>-42785997</v>
      </c>
      <c r="Q14" s="20">
        <v>-65275252</v>
      </c>
      <c r="R14" s="20">
        <v>-141523600</v>
      </c>
      <c r="S14" s="20">
        <v>-39391881</v>
      </c>
      <c r="T14" s="20">
        <v>-50711651</v>
      </c>
      <c r="U14" s="20">
        <v>-394969546</v>
      </c>
      <c r="V14" s="20">
        <v>-485073078</v>
      </c>
      <c r="W14" s="20">
        <v>-982965434</v>
      </c>
      <c r="X14" s="20">
        <v>-672358048</v>
      </c>
      <c r="Y14" s="20">
        <v>-310607386</v>
      </c>
      <c r="Z14" s="21">
        <v>46.196723148318739</v>
      </c>
      <c r="AA14" s="22">
        <v>-672358048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-1200000</v>
      </c>
      <c r="F15" s="20">
        <v>-1200000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-1200000</v>
      </c>
      <c r="Y15" s="20">
        <v>1200000</v>
      </c>
      <c r="Z15" s="21">
        <v>-100</v>
      </c>
      <c r="AA15" s="22">
        <v>-1200000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-256930747</v>
      </c>
      <c r="D17" s="26">
        <f>SUM(D6:D16)</f>
        <v>0</v>
      </c>
      <c r="E17" s="27">
        <f t="shared" si="0"/>
        <v>-502884837</v>
      </c>
      <c r="F17" s="28">
        <f t="shared" si="0"/>
        <v>-548056077</v>
      </c>
      <c r="G17" s="28">
        <f t="shared" si="0"/>
        <v>-47087795</v>
      </c>
      <c r="H17" s="28">
        <f t="shared" si="0"/>
        <v>-85362717</v>
      </c>
      <c r="I17" s="28">
        <f t="shared" si="0"/>
        <v>-48027534</v>
      </c>
      <c r="J17" s="28">
        <f t="shared" si="0"/>
        <v>-180478046</v>
      </c>
      <c r="K17" s="28">
        <f t="shared" si="0"/>
        <v>-47827871</v>
      </c>
      <c r="L17" s="28">
        <f t="shared" si="0"/>
        <v>-58920513</v>
      </c>
      <c r="M17" s="28">
        <f t="shared" si="0"/>
        <v>-58966180</v>
      </c>
      <c r="N17" s="28">
        <f t="shared" si="0"/>
        <v>-165714564</v>
      </c>
      <c r="O17" s="28">
        <f t="shared" si="0"/>
        <v>-32948441</v>
      </c>
      <c r="P17" s="28">
        <f t="shared" si="0"/>
        <v>-42785997</v>
      </c>
      <c r="Q17" s="28">
        <f t="shared" si="0"/>
        <v>-65275252</v>
      </c>
      <c r="R17" s="28">
        <f t="shared" si="0"/>
        <v>-141009690</v>
      </c>
      <c r="S17" s="28">
        <f t="shared" si="0"/>
        <v>-30871205</v>
      </c>
      <c r="T17" s="28">
        <f t="shared" si="0"/>
        <v>-50711651</v>
      </c>
      <c r="U17" s="28">
        <f t="shared" si="0"/>
        <v>-394969546</v>
      </c>
      <c r="V17" s="28">
        <f t="shared" si="0"/>
        <v>-476552402</v>
      </c>
      <c r="W17" s="28">
        <f t="shared" si="0"/>
        <v>-963754702</v>
      </c>
      <c r="X17" s="28">
        <f t="shared" si="0"/>
        <v>-548056077</v>
      </c>
      <c r="Y17" s="28">
        <f t="shared" si="0"/>
        <v>-415698625</v>
      </c>
      <c r="Z17" s="29">
        <f>+IF(X17&lt;&gt;0,+(Y17/X17)*100,0)</f>
        <v>75.849651604173346</v>
      </c>
      <c r="AA17" s="30">
        <f>SUM(AA6:AA16)</f>
        <v>-548056077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-440589799</v>
      </c>
      <c r="D26" s="18"/>
      <c r="E26" s="19">
        <v>-486480792</v>
      </c>
      <c r="F26" s="20">
        <v>-444743400</v>
      </c>
      <c r="G26" s="20">
        <v>-60914764</v>
      </c>
      <c r="H26" s="20">
        <v>-38295692</v>
      </c>
      <c r="I26" s="20">
        <v>-14528557</v>
      </c>
      <c r="J26" s="20">
        <v>-113739013</v>
      </c>
      <c r="K26" s="20">
        <v>-77679939</v>
      </c>
      <c r="L26" s="20">
        <v>-81869921</v>
      </c>
      <c r="M26" s="20">
        <v>-132660071</v>
      </c>
      <c r="N26" s="20">
        <v>-292209931</v>
      </c>
      <c r="O26" s="20">
        <v>-19480504</v>
      </c>
      <c r="P26" s="20">
        <v>-47344915</v>
      </c>
      <c r="Q26" s="20">
        <v>-18343273</v>
      </c>
      <c r="R26" s="20">
        <v>-85168692</v>
      </c>
      <c r="S26" s="20">
        <v>-60683590</v>
      </c>
      <c r="T26" s="20">
        <v>-64558789</v>
      </c>
      <c r="U26" s="20">
        <v>-124185137</v>
      </c>
      <c r="V26" s="20">
        <v>-249427516</v>
      </c>
      <c r="W26" s="20">
        <v>-740545152</v>
      </c>
      <c r="X26" s="20">
        <v>-444743400</v>
      </c>
      <c r="Y26" s="20">
        <v>-295801752</v>
      </c>
      <c r="Z26" s="21">
        <v>66.51065580737118</v>
      </c>
      <c r="AA26" s="22">
        <v>-444743400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-440589799</v>
      </c>
      <c r="D27" s="26">
        <f>SUM(D21:D26)</f>
        <v>0</v>
      </c>
      <c r="E27" s="27">
        <f t="shared" si="1"/>
        <v>-486480792</v>
      </c>
      <c r="F27" s="28">
        <f t="shared" si="1"/>
        <v>-444743400</v>
      </c>
      <c r="G27" s="28">
        <f t="shared" si="1"/>
        <v>-60914764</v>
      </c>
      <c r="H27" s="28">
        <f t="shared" si="1"/>
        <v>-38295692</v>
      </c>
      <c r="I27" s="28">
        <f t="shared" si="1"/>
        <v>-14528557</v>
      </c>
      <c r="J27" s="28">
        <f t="shared" si="1"/>
        <v>-113739013</v>
      </c>
      <c r="K27" s="28">
        <f t="shared" si="1"/>
        <v>-77679939</v>
      </c>
      <c r="L27" s="28">
        <f t="shared" si="1"/>
        <v>-81869921</v>
      </c>
      <c r="M27" s="28">
        <f t="shared" si="1"/>
        <v>-132660071</v>
      </c>
      <c r="N27" s="28">
        <f t="shared" si="1"/>
        <v>-292209931</v>
      </c>
      <c r="O27" s="28">
        <f t="shared" si="1"/>
        <v>-19480504</v>
      </c>
      <c r="P27" s="28">
        <f t="shared" si="1"/>
        <v>-47344915</v>
      </c>
      <c r="Q27" s="28">
        <f t="shared" si="1"/>
        <v>-18343273</v>
      </c>
      <c r="R27" s="28">
        <f t="shared" si="1"/>
        <v>-85168692</v>
      </c>
      <c r="S27" s="28">
        <f t="shared" si="1"/>
        <v>-60683590</v>
      </c>
      <c r="T27" s="28">
        <f t="shared" si="1"/>
        <v>-64558789</v>
      </c>
      <c r="U27" s="28">
        <f t="shared" si="1"/>
        <v>-124185137</v>
      </c>
      <c r="V27" s="28">
        <f t="shared" si="1"/>
        <v>-249427516</v>
      </c>
      <c r="W27" s="28">
        <f t="shared" si="1"/>
        <v>-740545152</v>
      </c>
      <c r="X27" s="28">
        <f t="shared" si="1"/>
        <v>-444743400</v>
      </c>
      <c r="Y27" s="28">
        <f t="shared" si="1"/>
        <v>-295801752</v>
      </c>
      <c r="Z27" s="29">
        <f>+IF(X27&lt;&gt;0,+(Y27/X27)*100,0)</f>
        <v>66.51065580737118</v>
      </c>
      <c r="AA27" s="30">
        <f>SUM(AA21:AA26)</f>
        <v>-444743400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-697520546</v>
      </c>
      <c r="D38" s="32">
        <f>+D17+D27+D36</f>
        <v>0</v>
      </c>
      <c r="E38" s="33">
        <f t="shared" si="3"/>
        <v>-989365629</v>
      </c>
      <c r="F38" s="2">
        <f t="shared" si="3"/>
        <v>-992799477</v>
      </c>
      <c r="G38" s="2">
        <f t="shared" si="3"/>
        <v>-108002559</v>
      </c>
      <c r="H38" s="2">
        <f t="shared" si="3"/>
        <v>-123658409</v>
      </c>
      <c r="I38" s="2">
        <f t="shared" si="3"/>
        <v>-62556091</v>
      </c>
      <c r="J38" s="2">
        <f t="shared" si="3"/>
        <v>-294217059</v>
      </c>
      <c r="K38" s="2">
        <f t="shared" si="3"/>
        <v>-125507810</v>
      </c>
      <c r="L38" s="2">
        <f t="shared" si="3"/>
        <v>-140790434</v>
      </c>
      <c r="M38" s="2">
        <f t="shared" si="3"/>
        <v>-191626251</v>
      </c>
      <c r="N38" s="2">
        <f t="shared" si="3"/>
        <v>-457924495</v>
      </c>
      <c r="O38" s="2">
        <f t="shared" si="3"/>
        <v>-52428945</v>
      </c>
      <c r="P38" s="2">
        <f t="shared" si="3"/>
        <v>-90130912</v>
      </c>
      <c r="Q38" s="2">
        <f t="shared" si="3"/>
        <v>-83618525</v>
      </c>
      <c r="R38" s="2">
        <f t="shared" si="3"/>
        <v>-226178382</v>
      </c>
      <c r="S38" s="2">
        <f t="shared" si="3"/>
        <v>-91554795</v>
      </c>
      <c r="T38" s="2">
        <f t="shared" si="3"/>
        <v>-115270440</v>
      </c>
      <c r="U38" s="2">
        <f t="shared" si="3"/>
        <v>-519154683</v>
      </c>
      <c r="V38" s="2">
        <f t="shared" si="3"/>
        <v>-725979918</v>
      </c>
      <c r="W38" s="2">
        <f t="shared" si="3"/>
        <v>-1704299854</v>
      </c>
      <c r="X38" s="2">
        <f t="shared" si="3"/>
        <v>-992799477</v>
      </c>
      <c r="Y38" s="2">
        <f t="shared" si="3"/>
        <v>-711500377</v>
      </c>
      <c r="Z38" s="34">
        <f>+IF(X38&lt;&gt;0,+(Y38/X38)*100,0)</f>
        <v>71.66607089177586</v>
      </c>
      <c r="AA38" s="35">
        <f>+AA17+AA27+AA36</f>
        <v>-992799477</v>
      </c>
    </row>
    <row r="39" spans="1:27" x14ac:dyDescent="0.25">
      <c r="A39" s="23" t="s">
        <v>60</v>
      </c>
      <c r="B39" s="17"/>
      <c r="C39" s="32">
        <v>-3418129140</v>
      </c>
      <c r="D39" s="32"/>
      <c r="E39" s="33">
        <v>-3418129140</v>
      </c>
      <c r="F39" s="2">
        <v>-3418129140</v>
      </c>
      <c r="G39" s="2">
        <v>-4399068943</v>
      </c>
      <c r="H39" s="2">
        <f>+G40+H60</f>
        <v>-4507071502</v>
      </c>
      <c r="I39" s="2">
        <f>+H40+I60</f>
        <v>-4630729911</v>
      </c>
      <c r="J39" s="2">
        <f>+G39</f>
        <v>-4399068943</v>
      </c>
      <c r="K39" s="2">
        <f>+I40+K60</f>
        <v>-4693286002</v>
      </c>
      <c r="L39" s="2">
        <f>+K40+L60</f>
        <v>-4818793812</v>
      </c>
      <c r="M39" s="2">
        <f>+L40+M60</f>
        <v>-4959584246</v>
      </c>
      <c r="N39" s="2">
        <f>+K39</f>
        <v>-4693286002</v>
      </c>
      <c r="O39" s="2">
        <f>+M40+O60</f>
        <v>-5151210497</v>
      </c>
      <c r="P39" s="2">
        <f>+O40+P60</f>
        <v>-5203639442</v>
      </c>
      <c r="Q39" s="2">
        <f>+P40+Q60</f>
        <v>-5293770354</v>
      </c>
      <c r="R39" s="2">
        <f>+O39</f>
        <v>-5151210497</v>
      </c>
      <c r="S39" s="2">
        <f>+Q40+S60</f>
        <v>-5377388879</v>
      </c>
      <c r="T39" s="2">
        <f>+S40+T60</f>
        <v>-5468943674</v>
      </c>
      <c r="U39" s="2">
        <f>+T40+U60</f>
        <v>-5584214114</v>
      </c>
      <c r="V39" s="2">
        <f>+S39</f>
        <v>-5377388879</v>
      </c>
      <c r="W39" s="2">
        <f>+G39</f>
        <v>-4399068943</v>
      </c>
      <c r="X39" s="2">
        <v>-3418129140</v>
      </c>
      <c r="Y39" s="2">
        <f>+W39-X39</f>
        <v>-980939803</v>
      </c>
      <c r="Z39" s="34">
        <f>+IF(X39&lt;&gt;0,+(Y39/X39)*100,0)</f>
        <v>28.698149274722841</v>
      </c>
      <c r="AA39" s="35">
        <v>-3418129140</v>
      </c>
    </row>
    <row r="40" spans="1:27" x14ac:dyDescent="0.25">
      <c r="A40" s="41" t="s">
        <v>62</v>
      </c>
      <c r="B40" s="42" t="s">
        <v>61</v>
      </c>
      <c r="C40" s="43">
        <f>+C38+C39</f>
        <v>-4115649686</v>
      </c>
      <c r="D40" s="43">
        <f t="shared" ref="D40:AA40" si="4">+D38+D39</f>
        <v>0</v>
      </c>
      <c r="E40" s="44">
        <f t="shared" si="4"/>
        <v>-4407494769</v>
      </c>
      <c r="F40" s="45">
        <f t="shared" si="4"/>
        <v>-4410928617</v>
      </c>
      <c r="G40" s="45">
        <f t="shared" si="4"/>
        <v>-4507071502</v>
      </c>
      <c r="H40" s="45">
        <f t="shared" si="4"/>
        <v>-4630729911</v>
      </c>
      <c r="I40" s="45">
        <f t="shared" si="4"/>
        <v>-4693286002</v>
      </c>
      <c r="J40" s="45">
        <f>+I40</f>
        <v>-4693286002</v>
      </c>
      <c r="K40" s="45">
        <f t="shared" si="4"/>
        <v>-4818793812</v>
      </c>
      <c r="L40" s="45">
        <f t="shared" si="4"/>
        <v>-4959584246</v>
      </c>
      <c r="M40" s="45">
        <f t="shared" si="4"/>
        <v>-5151210497</v>
      </c>
      <c r="N40" s="45">
        <f>+M40</f>
        <v>-5151210497</v>
      </c>
      <c r="O40" s="45">
        <f t="shared" si="4"/>
        <v>-5203639442</v>
      </c>
      <c r="P40" s="45">
        <f t="shared" si="4"/>
        <v>-5293770354</v>
      </c>
      <c r="Q40" s="45">
        <f t="shared" si="4"/>
        <v>-5377388879</v>
      </c>
      <c r="R40" s="45">
        <f>+Q40</f>
        <v>-5377388879</v>
      </c>
      <c r="S40" s="45">
        <f t="shared" si="4"/>
        <v>-5468943674</v>
      </c>
      <c r="T40" s="45">
        <f t="shared" si="4"/>
        <v>-5584214114</v>
      </c>
      <c r="U40" s="45">
        <f t="shared" si="4"/>
        <v>-6103368797</v>
      </c>
      <c r="V40" s="45">
        <f>+U40</f>
        <v>-6103368797</v>
      </c>
      <c r="W40" s="45">
        <f>+V40</f>
        <v>-6103368797</v>
      </c>
      <c r="X40" s="45">
        <f t="shared" si="4"/>
        <v>-4410928617</v>
      </c>
      <c r="Y40" s="45">
        <f t="shared" si="4"/>
        <v>-1692440180</v>
      </c>
      <c r="Z40" s="46">
        <f>+IF(X40&lt;&gt;0,+(Y40/X40)*100,0)</f>
        <v>38.369248903217965</v>
      </c>
      <c r="AA40" s="47">
        <f t="shared" si="4"/>
        <v>-4410928617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-4399068943</v>
      </c>
      <c r="J60">
        <v>-4399068943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34496536</v>
      </c>
      <c r="D7" s="18"/>
      <c r="E7" s="19"/>
      <c r="F7" s="20"/>
      <c r="G7" s="20">
        <v>2923907</v>
      </c>
      <c r="H7" s="20">
        <v>3042346</v>
      </c>
      <c r="I7" s="20">
        <v>6437126</v>
      </c>
      <c r="J7" s="20">
        <v>12403379</v>
      </c>
      <c r="K7" s="20">
        <v>3211283</v>
      </c>
      <c r="L7" s="20">
        <v>2697098</v>
      </c>
      <c r="M7" s="20">
        <v>2543898</v>
      </c>
      <c r="N7" s="20">
        <v>8452279</v>
      </c>
      <c r="O7" s="20">
        <v>2517240</v>
      </c>
      <c r="P7" s="20">
        <v>2807004</v>
      </c>
      <c r="Q7" s="20">
        <v>3535892</v>
      </c>
      <c r="R7" s="20">
        <v>8860136</v>
      </c>
      <c r="S7" s="20">
        <v>2869714</v>
      </c>
      <c r="T7" s="20">
        <v>2651333</v>
      </c>
      <c r="U7" s="20">
        <v>2468426</v>
      </c>
      <c r="V7" s="20">
        <v>7989473</v>
      </c>
      <c r="W7" s="20">
        <v>37705267</v>
      </c>
      <c r="X7" s="20"/>
      <c r="Y7" s="20">
        <v>37705267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-5285</v>
      </c>
      <c r="D14" s="18"/>
      <c r="E14" s="19"/>
      <c r="F14" s="20"/>
      <c r="G14" s="20"/>
      <c r="H14" s="20"/>
      <c r="I14" s="20">
        <v>-347</v>
      </c>
      <c r="J14" s="20">
        <v>-347</v>
      </c>
      <c r="K14" s="20">
        <v>-30345</v>
      </c>
      <c r="L14" s="20">
        <v>-345</v>
      </c>
      <c r="M14" s="20">
        <v>-731</v>
      </c>
      <c r="N14" s="20">
        <v>-31421</v>
      </c>
      <c r="O14" s="20">
        <v>-345</v>
      </c>
      <c r="P14" s="20">
        <v>-345</v>
      </c>
      <c r="Q14" s="20">
        <v>-345</v>
      </c>
      <c r="R14" s="20">
        <v>-1035</v>
      </c>
      <c r="S14" s="20">
        <v>-371</v>
      </c>
      <c r="T14" s="20">
        <v>-371</v>
      </c>
      <c r="U14" s="20">
        <v>-371</v>
      </c>
      <c r="V14" s="20">
        <v>-1113</v>
      </c>
      <c r="W14" s="20">
        <v>-33916</v>
      </c>
      <c r="X14" s="20"/>
      <c r="Y14" s="20">
        <v>-33916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34491251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2923907</v>
      </c>
      <c r="H17" s="28">
        <f t="shared" si="0"/>
        <v>3042346</v>
      </c>
      <c r="I17" s="28">
        <f t="shared" si="0"/>
        <v>6436779</v>
      </c>
      <c r="J17" s="28">
        <f t="shared" si="0"/>
        <v>12403032</v>
      </c>
      <c r="K17" s="28">
        <f t="shared" si="0"/>
        <v>3180938</v>
      </c>
      <c r="L17" s="28">
        <f t="shared" si="0"/>
        <v>2696753</v>
      </c>
      <c r="M17" s="28">
        <f t="shared" si="0"/>
        <v>2543167</v>
      </c>
      <c r="N17" s="28">
        <f t="shared" si="0"/>
        <v>8420858</v>
      </c>
      <c r="O17" s="28">
        <f t="shared" si="0"/>
        <v>2516895</v>
      </c>
      <c r="P17" s="28">
        <f t="shared" si="0"/>
        <v>2806659</v>
      </c>
      <c r="Q17" s="28">
        <f t="shared" si="0"/>
        <v>3535547</v>
      </c>
      <c r="R17" s="28">
        <f t="shared" si="0"/>
        <v>8859101</v>
      </c>
      <c r="S17" s="28">
        <f t="shared" si="0"/>
        <v>2869343</v>
      </c>
      <c r="T17" s="28">
        <f t="shared" si="0"/>
        <v>2650962</v>
      </c>
      <c r="U17" s="28">
        <f t="shared" si="0"/>
        <v>2468055</v>
      </c>
      <c r="V17" s="28">
        <f t="shared" si="0"/>
        <v>7988360</v>
      </c>
      <c r="W17" s="28">
        <f t="shared" si="0"/>
        <v>37671351</v>
      </c>
      <c r="X17" s="28">
        <f t="shared" si="0"/>
        <v>0</v>
      </c>
      <c r="Y17" s="28">
        <f t="shared" si="0"/>
        <v>37671351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34491251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2923907</v>
      </c>
      <c r="H38" s="2">
        <f t="shared" si="3"/>
        <v>3042346</v>
      </c>
      <c r="I38" s="2">
        <f t="shared" si="3"/>
        <v>6436779</v>
      </c>
      <c r="J38" s="2">
        <f t="shared" si="3"/>
        <v>12403032</v>
      </c>
      <c r="K38" s="2">
        <f t="shared" si="3"/>
        <v>3180938</v>
      </c>
      <c r="L38" s="2">
        <f t="shared" si="3"/>
        <v>2696753</v>
      </c>
      <c r="M38" s="2">
        <f t="shared" si="3"/>
        <v>2543167</v>
      </c>
      <c r="N38" s="2">
        <f t="shared" si="3"/>
        <v>8420858</v>
      </c>
      <c r="O38" s="2">
        <f t="shared" si="3"/>
        <v>2516895</v>
      </c>
      <c r="P38" s="2">
        <f t="shared" si="3"/>
        <v>2806659</v>
      </c>
      <c r="Q38" s="2">
        <f t="shared" si="3"/>
        <v>3535547</v>
      </c>
      <c r="R38" s="2">
        <f t="shared" si="3"/>
        <v>8859101</v>
      </c>
      <c r="S38" s="2">
        <f t="shared" si="3"/>
        <v>2869343</v>
      </c>
      <c r="T38" s="2">
        <f t="shared" si="3"/>
        <v>2650962</v>
      </c>
      <c r="U38" s="2">
        <f t="shared" si="3"/>
        <v>2468055</v>
      </c>
      <c r="V38" s="2">
        <f t="shared" si="3"/>
        <v>7988360</v>
      </c>
      <c r="W38" s="2">
        <f t="shared" si="3"/>
        <v>37671351</v>
      </c>
      <c r="X38" s="2">
        <f t="shared" si="3"/>
        <v>0</v>
      </c>
      <c r="Y38" s="2">
        <f t="shared" si="3"/>
        <v>37671351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166999894</v>
      </c>
      <c r="D39" s="32"/>
      <c r="E39" s="33"/>
      <c r="F39" s="2"/>
      <c r="G39" s="2">
        <v>201598734</v>
      </c>
      <c r="H39" s="2">
        <f>+G40+H60</f>
        <v>204522641</v>
      </c>
      <c r="I39" s="2">
        <f>+H40+I60</f>
        <v>207564987</v>
      </c>
      <c r="J39" s="2">
        <f>+G39</f>
        <v>201598734</v>
      </c>
      <c r="K39" s="2">
        <f>+I40+K60</f>
        <v>214001766</v>
      </c>
      <c r="L39" s="2">
        <f>+K40+L60</f>
        <v>217182704</v>
      </c>
      <c r="M39" s="2">
        <f>+L40+M60</f>
        <v>219879457</v>
      </c>
      <c r="N39" s="2">
        <f>+K39</f>
        <v>214001766</v>
      </c>
      <c r="O39" s="2">
        <f>+M40+O60</f>
        <v>222422624</v>
      </c>
      <c r="P39" s="2">
        <f>+O40+P60</f>
        <v>224939519</v>
      </c>
      <c r="Q39" s="2">
        <f>+P40+Q60</f>
        <v>227746178</v>
      </c>
      <c r="R39" s="2">
        <f>+O39</f>
        <v>222422624</v>
      </c>
      <c r="S39" s="2">
        <f>+Q40+S60</f>
        <v>231281725</v>
      </c>
      <c r="T39" s="2">
        <f>+S40+T60</f>
        <v>234151068</v>
      </c>
      <c r="U39" s="2">
        <f>+T40+U60</f>
        <v>236802030</v>
      </c>
      <c r="V39" s="2">
        <f>+S39</f>
        <v>231281725</v>
      </c>
      <c r="W39" s="2">
        <f>+G39</f>
        <v>201598734</v>
      </c>
      <c r="X39" s="2"/>
      <c r="Y39" s="2">
        <f>+W39-X39</f>
        <v>201598734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201491145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204522641</v>
      </c>
      <c r="H40" s="45">
        <f t="shared" si="4"/>
        <v>207564987</v>
      </c>
      <c r="I40" s="45">
        <f t="shared" si="4"/>
        <v>214001766</v>
      </c>
      <c r="J40" s="45">
        <f>+I40</f>
        <v>214001766</v>
      </c>
      <c r="K40" s="45">
        <f t="shared" si="4"/>
        <v>217182704</v>
      </c>
      <c r="L40" s="45">
        <f t="shared" si="4"/>
        <v>219879457</v>
      </c>
      <c r="M40" s="45">
        <f t="shared" si="4"/>
        <v>222422624</v>
      </c>
      <c r="N40" s="45">
        <f>+M40</f>
        <v>222422624</v>
      </c>
      <c r="O40" s="45">
        <f t="shared" si="4"/>
        <v>224939519</v>
      </c>
      <c r="P40" s="45">
        <f t="shared" si="4"/>
        <v>227746178</v>
      </c>
      <c r="Q40" s="45">
        <f t="shared" si="4"/>
        <v>231281725</v>
      </c>
      <c r="R40" s="45">
        <f>+Q40</f>
        <v>231281725</v>
      </c>
      <c r="S40" s="45">
        <f t="shared" si="4"/>
        <v>234151068</v>
      </c>
      <c r="T40" s="45">
        <f t="shared" si="4"/>
        <v>236802030</v>
      </c>
      <c r="U40" s="45">
        <f t="shared" si="4"/>
        <v>239270085</v>
      </c>
      <c r="V40" s="45">
        <f>+U40</f>
        <v>239270085</v>
      </c>
      <c r="W40" s="45">
        <f>+V40</f>
        <v>239270085</v>
      </c>
      <c r="X40" s="45">
        <f t="shared" si="4"/>
        <v>0</v>
      </c>
      <c r="Y40" s="45">
        <f t="shared" si="4"/>
        <v>239270085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201598734</v>
      </c>
      <c r="J60">
        <v>201598734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-287438</v>
      </c>
      <c r="D14" s="18"/>
      <c r="E14" s="19">
        <v>1</v>
      </c>
      <c r="F14" s="20">
        <v>240360</v>
      </c>
      <c r="G14" s="20">
        <v>-4005</v>
      </c>
      <c r="H14" s="20">
        <v>-26887</v>
      </c>
      <c r="I14" s="20">
        <v>-15111</v>
      </c>
      <c r="J14" s="20">
        <v>-46003</v>
      </c>
      <c r="K14" s="20">
        <v>-17414</v>
      </c>
      <c r="L14" s="20">
        <v>-16077</v>
      </c>
      <c r="M14" s="20">
        <v>-18951</v>
      </c>
      <c r="N14" s="20">
        <v>-52442</v>
      </c>
      <c r="O14" s="20">
        <v>-25874</v>
      </c>
      <c r="P14" s="20">
        <v>-14762</v>
      </c>
      <c r="Q14" s="20">
        <v>-2463</v>
      </c>
      <c r="R14" s="20">
        <v>-43099</v>
      </c>
      <c r="S14" s="20">
        <v>-17574</v>
      </c>
      <c r="T14" s="20">
        <v>-13471</v>
      </c>
      <c r="U14" s="20">
        <v>-13036</v>
      </c>
      <c r="V14" s="20">
        <v>-44081</v>
      </c>
      <c r="W14" s="20">
        <v>-185625</v>
      </c>
      <c r="X14" s="20">
        <v>240360</v>
      </c>
      <c r="Y14" s="20">
        <v>-425985</v>
      </c>
      <c r="Z14" s="21">
        <v>-177.22790813779329</v>
      </c>
      <c r="AA14" s="22">
        <v>240360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-287438</v>
      </c>
      <c r="D17" s="26">
        <f>SUM(D6:D16)</f>
        <v>0</v>
      </c>
      <c r="E17" s="27">
        <f t="shared" si="0"/>
        <v>1</v>
      </c>
      <c r="F17" s="28">
        <f t="shared" si="0"/>
        <v>240360</v>
      </c>
      <c r="G17" s="28">
        <f t="shared" si="0"/>
        <v>-4005</v>
      </c>
      <c r="H17" s="28">
        <f t="shared" si="0"/>
        <v>-26887</v>
      </c>
      <c r="I17" s="28">
        <f t="shared" si="0"/>
        <v>-15111</v>
      </c>
      <c r="J17" s="28">
        <f t="shared" si="0"/>
        <v>-46003</v>
      </c>
      <c r="K17" s="28">
        <f t="shared" si="0"/>
        <v>-17414</v>
      </c>
      <c r="L17" s="28">
        <f t="shared" si="0"/>
        <v>-16077</v>
      </c>
      <c r="M17" s="28">
        <f t="shared" si="0"/>
        <v>-18951</v>
      </c>
      <c r="N17" s="28">
        <f t="shared" si="0"/>
        <v>-52442</v>
      </c>
      <c r="O17" s="28">
        <f t="shared" si="0"/>
        <v>-25874</v>
      </c>
      <c r="P17" s="28">
        <f t="shared" si="0"/>
        <v>-14762</v>
      </c>
      <c r="Q17" s="28">
        <f t="shared" si="0"/>
        <v>-2463</v>
      </c>
      <c r="R17" s="28">
        <f t="shared" si="0"/>
        <v>-43099</v>
      </c>
      <c r="S17" s="28">
        <f t="shared" si="0"/>
        <v>-17574</v>
      </c>
      <c r="T17" s="28">
        <f t="shared" si="0"/>
        <v>-13471</v>
      </c>
      <c r="U17" s="28">
        <f t="shared" si="0"/>
        <v>-13036</v>
      </c>
      <c r="V17" s="28">
        <f t="shared" si="0"/>
        <v>-44081</v>
      </c>
      <c r="W17" s="28">
        <f t="shared" si="0"/>
        <v>-185625</v>
      </c>
      <c r="X17" s="28">
        <f t="shared" si="0"/>
        <v>240360</v>
      </c>
      <c r="Y17" s="28">
        <f t="shared" si="0"/>
        <v>-425985</v>
      </c>
      <c r="Z17" s="29">
        <f>+IF(X17&lt;&gt;0,+(Y17/X17)*100,0)</f>
        <v>-177.22790813779329</v>
      </c>
      <c r="AA17" s="30">
        <f>SUM(AA6:AA16)</f>
        <v>240360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-287438</v>
      </c>
      <c r="D38" s="32">
        <f>+D17+D27+D36</f>
        <v>0</v>
      </c>
      <c r="E38" s="33">
        <f t="shared" si="3"/>
        <v>1</v>
      </c>
      <c r="F38" s="2">
        <f t="shared" si="3"/>
        <v>240360</v>
      </c>
      <c r="G38" s="2">
        <f t="shared" si="3"/>
        <v>-4005</v>
      </c>
      <c r="H38" s="2">
        <f t="shared" si="3"/>
        <v>-26887</v>
      </c>
      <c r="I38" s="2">
        <f t="shared" si="3"/>
        <v>-15111</v>
      </c>
      <c r="J38" s="2">
        <f t="shared" si="3"/>
        <v>-46003</v>
      </c>
      <c r="K38" s="2">
        <f t="shared" si="3"/>
        <v>-17414</v>
      </c>
      <c r="L38" s="2">
        <f t="shared" si="3"/>
        <v>-16077</v>
      </c>
      <c r="M38" s="2">
        <f t="shared" si="3"/>
        <v>-18951</v>
      </c>
      <c r="N38" s="2">
        <f t="shared" si="3"/>
        <v>-52442</v>
      </c>
      <c r="O38" s="2">
        <f t="shared" si="3"/>
        <v>-25874</v>
      </c>
      <c r="P38" s="2">
        <f t="shared" si="3"/>
        <v>-14762</v>
      </c>
      <c r="Q38" s="2">
        <f t="shared" si="3"/>
        <v>-2463</v>
      </c>
      <c r="R38" s="2">
        <f t="shared" si="3"/>
        <v>-43099</v>
      </c>
      <c r="S38" s="2">
        <f t="shared" si="3"/>
        <v>-17574</v>
      </c>
      <c r="T38" s="2">
        <f t="shared" si="3"/>
        <v>-13471</v>
      </c>
      <c r="U38" s="2">
        <f t="shared" si="3"/>
        <v>-13036</v>
      </c>
      <c r="V38" s="2">
        <f t="shared" si="3"/>
        <v>-44081</v>
      </c>
      <c r="W38" s="2">
        <f t="shared" si="3"/>
        <v>-185625</v>
      </c>
      <c r="X38" s="2">
        <f t="shared" si="3"/>
        <v>240360</v>
      </c>
      <c r="Y38" s="2">
        <f t="shared" si="3"/>
        <v>-425985</v>
      </c>
      <c r="Z38" s="34">
        <f>+IF(X38&lt;&gt;0,+(Y38/X38)*100,0)</f>
        <v>-177.22790813779329</v>
      </c>
      <c r="AA38" s="35">
        <f>+AA17+AA27+AA36</f>
        <v>240360</v>
      </c>
    </row>
    <row r="39" spans="1:27" x14ac:dyDescent="0.25">
      <c r="A39" s="23" t="s">
        <v>60</v>
      </c>
      <c r="B39" s="17"/>
      <c r="C39" s="32">
        <v>-1830201</v>
      </c>
      <c r="D39" s="32"/>
      <c r="E39" s="33"/>
      <c r="F39" s="2"/>
      <c r="G39" s="2">
        <v>-2127688</v>
      </c>
      <c r="H39" s="2">
        <f>+G40+H60</f>
        <v>-2131693</v>
      </c>
      <c r="I39" s="2">
        <f>+H40+I60</f>
        <v>-2158580</v>
      </c>
      <c r="J39" s="2">
        <f>+G39</f>
        <v>-2127688</v>
      </c>
      <c r="K39" s="2">
        <f>+I40+K60</f>
        <v>-2173691</v>
      </c>
      <c r="L39" s="2">
        <f>+K40+L60</f>
        <v>-2191105</v>
      </c>
      <c r="M39" s="2">
        <f>+L40+M60</f>
        <v>-2207182</v>
      </c>
      <c r="N39" s="2">
        <f>+K39</f>
        <v>-2173691</v>
      </c>
      <c r="O39" s="2">
        <f>+M40+O60</f>
        <v>-2226133</v>
      </c>
      <c r="P39" s="2">
        <f>+O40+P60</f>
        <v>-2252007</v>
      </c>
      <c r="Q39" s="2">
        <f>+P40+Q60</f>
        <v>-2266769</v>
      </c>
      <c r="R39" s="2">
        <f>+O39</f>
        <v>-2226133</v>
      </c>
      <c r="S39" s="2">
        <f>+Q40+S60</f>
        <v>-2269232</v>
      </c>
      <c r="T39" s="2">
        <f>+S40+T60</f>
        <v>-2286806</v>
      </c>
      <c r="U39" s="2">
        <f>+T40+U60</f>
        <v>-2300277</v>
      </c>
      <c r="V39" s="2">
        <f>+S39</f>
        <v>-2269232</v>
      </c>
      <c r="W39" s="2">
        <f>+G39</f>
        <v>-2127688</v>
      </c>
      <c r="X39" s="2"/>
      <c r="Y39" s="2">
        <f>+W39-X39</f>
        <v>-2127688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-2117639</v>
      </c>
      <c r="D40" s="43">
        <f t="shared" ref="D40:AA40" si="4">+D38+D39</f>
        <v>0</v>
      </c>
      <c r="E40" s="44">
        <f t="shared" si="4"/>
        <v>1</v>
      </c>
      <c r="F40" s="45">
        <f t="shared" si="4"/>
        <v>240360</v>
      </c>
      <c r="G40" s="45">
        <f t="shared" si="4"/>
        <v>-2131693</v>
      </c>
      <c r="H40" s="45">
        <f t="shared" si="4"/>
        <v>-2158580</v>
      </c>
      <c r="I40" s="45">
        <f t="shared" si="4"/>
        <v>-2173691</v>
      </c>
      <c r="J40" s="45">
        <f>+I40</f>
        <v>-2173691</v>
      </c>
      <c r="K40" s="45">
        <f t="shared" si="4"/>
        <v>-2191105</v>
      </c>
      <c r="L40" s="45">
        <f t="shared" si="4"/>
        <v>-2207182</v>
      </c>
      <c r="M40" s="45">
        <f t="shared" si="4"/>
        <v>-2226133</v>
      </c>
      <c r="N40" s="45">
        <f>+M40</f>
        <v>-2226133</v>
      </c>
      <c r="O40" s="45">
        <f t="shared" si="4"/>
        <v>-2252007</v>
      </c>
      <c r="P40" s="45">
        <f t="shared" si="4"/>
        <v>-2266769</v>
      </c>
      <c r="Q40" s="45">
        <f t="shared" si="4"/>
        <v>-2269232</v>
      </c>
      <c r="R40" s="45">
        <f>+Q40</f>
        <v>-2269232</v>
      </c>
      <c r="S40" s="45">
        <f t="shared" si="4"/>
        <v>-2286806</v>
      </c>
      <c r="T40" s="45">
        <f t="shared" si="4"/>
        <v>-2300277</v>
      </c>
      <c r="U40" s="45">
        <f t="shared" si="4"/>
        <v>-2313313</v>
      </c>
      <c r="V40" s="45">
        <f>+U40</f>
        <v>-2313313</v>
      </c>
      <c r="W40" s="45">
        <f>+V40</f>
        <v>-2313313</v>
      </c>
      <c r="X40" s="45">
        <f t="shared" si="4"/>
        <v>240360</v>
      </c>
      <c r="Y40" s="45">
        <f t="shared" si="4"/>
        <v>-2553673</v>
      </c>
      <c r="Z40" s="46">
        <f>+IF(X40&lt;&gt;0,+(Y40/X40)*100,0)</f>
        <v>-1062.43676152438</v>
      </c>
      <c r="AA40" s="47">
        <f t="shared" si="4"/>
        <v>240360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-2127688</v>
      </c>
      <c r="J60">
        <v>-2127688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62090652</v>
      </c>
      <c r="D7" s="18"/>
      <c r="E7" s="19">
        <v>131268324</v>
      </c>
      <c r="F7" s="20">
        <v>152337371</v>
      </c>
      <c r="G7" s="20">
        <v>3639797</v>
      </c>
      <c r="H7" s="20">
        <v>5579536</v>
      </c>
      <c r="I7" s="20">
        <v>2493820</v>
      </c>
      <c r="J7" s="20">
        <v>11713153</v>
      </c>
      <c r="K7" s="20">
        <v>9933296</v>
      </c>
      <c r="L7" s="20">
        <v>3869628</v>
      </c>
      <c r="M7" s="20">
        <v>5448306</v>
      </c>
      <c r="N7" s="20">
        <v>19251230</v>
      </c>
      <c r="O7" s="20">
        <v>4548770</v>
      </c>
      <c r="P7" s="20">
        <v>5737644</v>
      </c>
      <c r="Q7" s="20">
        <v>6317423</v>
      </c>
      <c r="R7" s="20">
        <v>16603837</v>
      </c>
      <c r="S7" s="20">
        <v>5906777</v>
      </c>
      <c r="T7" s="20">
        <v>5084911</v>
      </c>
      <c r="U7" s="20">
        <v>5502526</v>
      </c>
      <c r="V7" s="20">
        <v>16494214</v>
      </c>
      <c r="W7" s="20">
        <v>64062434</v>
      </c>
      <c r="X7" s="20">
        <v>152337371</v>
      </c>
      <c r="Y7" s="20">
        <v>-88274937</v>
      </c>
      <c r="Z7" s="21">
        <v>-57.947000411343588</v>
      </c>
      <c r="AA7" s="22">
        <v>152337371</v>
      </c>
    </row>
    <row r="8" spans="1:27" x14ac:dyDescent="0.25">
      <c r="A8" s="23" t="s">
        <v>36</v>
      </c>
      <c r="B8" s="17" t="s">
        <v>32</v>
      </c>
      <c r="C8" s="18">
        <v>20395</v>
      </c>
      <c r="D8" s="18"/>
      <c r="E8" s="19">
        <v>188516</v>
      </c>
      <c r="F8" s="20">
        <v>92266</v>
      </c>
      <c r="G8" s="20">
        <v>3021</v>
      </c>
      <c r="H8" s="20">
        <v>85</v>
      </c>
      <c r="I8" s="20">
        <v>1679</v>
      </c>
      <c r="J8" s="20">
        <v>4785</v>
      </c>
      <c r="K8" s="20">
        <v>6066</v>
      </c>
      <c r="L8" s="20">
        <v>2341</v>
      </c>
      <c r="M8" s="20">
        <v>1302</v>
      </c>
      <c r="N8" s="20">
        <v>9709</v>
      </c>
      <c r="O8" s="20">
        <v>2014</v>
      </c>
      <c r="P8" s="20">
        <v>2064</v>
      </c>
      <c r="Q8" s="20">
        <v>2786</v>
      </c>
      <c r="R8" s="20">
        <v>6864</v>
      </c>
      <c r="S8" s="20">
        <v>4188</v>
      </c>
      <c r="T8" s="20">
        <v>2014</v>
      </c>
      <c r="U8" s="20">
        <v>1107</v>
      </c>
      <c r="V8" s="20">
        <v>7309</v>
      </c>
      <c r="W8" s="20">
        <v>28667</v>
      </c>
      <c r="X8" s="20">
        <v>92266</v>
      </c>
      <c r="Y8" s="20">
        <v>-63599</v>
      </c>
      <c r="Z8" s="21">
        <v>-68.93005007261614</v>
      </c>
      <c r="AA8" s="22">
        <v>92266</v>
      </c>
    </row>
    <row r="9" spans="1:27" x14ac:dyDescent="0.25">
      <c r="A9" s="23" t="s">
        <v>37</v>
      </c>
      <c r="B9" s="17" t="s">
        <v>6</v>
      </c>
      <c r="C9" s="18">
        <v>223258714</v>
      </c>
      <c r="D9" s="18"/>
      <c r="E9" s="19">
        <v>540554451</v>
      </c>
      <c r="F9" s="20">
        <v>539797110</v>
      </c>
      <c r="G9" s="20">
        <v>210714581</v>
      </c>
      <c r="H9" s="20"/>
      <c r="I9" s="20"/>
      <c r="J9" s="20">
        <v>210714581</v>
      </c>
      <c r="K9" s="20"/>
      <c r="L9" s="20"/>
      <c r="M9" s="20">
        <v>166551099</v>
      </c>
      <c r="N9" s="20">
        <v>166551099</v>
      </c>
      <c r="O9" s="20"/>
      <c r="P9" s="20"/>
      <c r="Q9" s="20">
        <v>126428886</v>
      </c>
      <c r="R9" s="20">
        <v>126428886</v>
      </c>
      <c r="S9" s="20">
        <v>1905</v>
      </c>
      <c r="T9" s="20"/>
      <c r="U9" s="20">
        <v>-1905</v>
      </c>
      <c r="V9" s="20"/>
      <c r="W9" s="20">
        <v>503694566</v>
      </c>
      <c r="X9" s="20">
        <v>539797110</v>
      </c>
      <c r="Y9" s="20">
        <v>-36102544</v>
      </c>
      <c r="Z9" s="21">
        <v>-6.6881691900869944</v>
      </c>
      <c r="AA9" s="22">
        <v>539797110</v>
      </c>
    </row>
    <row r="10" spans="1:27" x14ac:dyDescent="0.25">
      <c r="A10" s="23" t="s">
        <v>38</v>
      </c>
      <c r="B10" s="17" t="s">
        <v>6</v>
      </c>
      <c r="C10" s="18">
        <v>111616802</v>
      </c>
      <c r="D10" s="18"/>
      <c r="E10" s="19">
        <v>643384750</v>
      </c>
      <c r="F10" s="20">
        <v>663135308</v>
      </c>
      <c r="G10" s="20">
        <v>38605000</v>
      </c>
      <c r="H10" s="20"/>
      <c r="I10" s="20"/>
      <c r="J10" s="20">
        <v>38605000</v>
      </c>
      <c r="K10" s="20">
        <v>20000000</v>
      </c>
      <c r="L10" s="20"/>
      <c r="M10" s="20">
        <v>14299796</v>
      </c>
      <c r="N10" s="20">
        <v>34299796</v>
      </c>
      <c r="O10" s="20"/>
      <c r="P10" s="20"/>
      <c r="Q10" s="20">
        <v>40000000</v>
      </c>
      <c r="R10" s="20">
        <v>40000000</v>
      </c>
      <c r="S10" s="20"/>
      <c r="T10" s="20"/>
      <c r="U10" s="20"/>
      <c r="V10" s="20"/>
      <c r="W10" s="20">
        <v>112904796</v>
      </c>
      <c r="X10" s="20">
        <v>663135308</v>
      </c>
      <c r="Y10" s="20">
        <v>-550230512</v>
      </c>
      <c r="Z10" s="21">
        <v>-82.974093727490072</v>
      </c>
      <c r="AA10" s="22">
        <v>663135308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-634279744</v>
      </c>
      <c r="D14" s="18"/>
      <c r="E14" s="19">
        <v>-816497445</v>
      </c>
      <c r="F14" s="20">
        <v>-852165547</v>
      </c>
      <c r="G14" s="20">
        <v>-26061531</v>
      </c>
      <c r="H14" s="20">
        <v>-16848002</v>
      </c>
      <c r="I14" s="20">
        <v>-13582667</v>
      </c>
      <c r="J14" s="20">
        <v>-56492200</v>
      </c>
      <c r="K14" s="20">
        <v>-42074632</v>
      </c>
      <c r="L14" s="20">
        <v>-90945051</v>
      </c>
      <c r="M14" s="20">
        <v>-111359133</v>
      </c>
      <c r="N14" s="20">
        <v>-244378816</v>
      </c>
      <c r="O14" s="20">
        <v>-47000298</v>
      </c>
      <c r="P14" s="20">
        <v>-7661965</v>
      </c>
      <c r="Q14" s="20">
        <v>-65304241</v>
      </c>
      <c r="R14" s="20">
        <v>-119966504</v>
      </c>
      <c r="S14" s="20">
        <v>-48341699</v>
      </c>
      <c r="T14" s="20">
        <v>-47174305</v>
      </c>
      <c r="U14" s="20">
        <v>-11995406</v>
      </c>
      <c r="V14" s="20">
        <v>-107511410</v>
      </c>
      <c r="W14" s="20">
        <v>-528348930</v>
      </c>
      <c r="X14" s="20">
        <v>-852165547</v>
      </c>
      <c r="Y14" s="20">
        <v>323816617</v>
      </c>
      <c r="Z14" s="21">
        <v>-37.999261779589403</v>
      </c>
      <c r="AA14" s="22">
        <v>-852165547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-237293181</v>
      </c>
      <c r="D17" s="26">
        <f>SUM(D6:D16)</f>
        <v>0</v>
      </c>
      <c r="E17" s="27">
        <f t="shared" si="0"/>
        <v>498898596</v>
      </c>
      <c r="F17" s="28">
        <f t="shared" si="0"/>
        <v>503196508</v>
      </c>
      <c r="G17" s="28">
        <f t="shared" si="0"/>
        <v>226900868</v>
      </c>
      <c r="H17" s="28">
        <f t="shared" si="0"/>
        <v>-11268381</v>
      </c>
      <c r="I17" s="28">
        <f t="shared" si="0"/>
        <v>-11087168</v>
      </c>
      <c r="J17" s="28">
        <f t="shared" si="0"/>
        <v>204545319</v>
      </c>
      <c r="K17" s="28">
        <f t="shared" si="0"/>
        <v>-12135270</v>
      </c>
      <c r="L17" s="28">
        <f t="shared" si="0"/>
        <v>-87073082</v>
      </c>
      <c r="M17" s="28">
        <f t="shared" si="0"/>
        <v>74941370</v>
      </c>
      <c r="N17" s="28">
        <f t="shared" si="0"/>
        <v>-24266982</v>
      </c>
      <c r="O17" s="28">
        <f t="shared" si="0"/>
        <v>-42449514</v>
      </c>
      <c r="P17" s="28">
        <f t="shared" si="0"/>
        <v>-1922257</v>
      </c>
      <c r="Q17" s="28">
        <f t="shared" si="0"/>
        <v>107444854</v>
      </c>
      <c r="R17" s="28">
        <f t="shared" si="0"/>
        <v>63073083</v>
      </c>
      <c r="S17" s="28">
        <f t="shared" si="0"/>
        <v>-42428829</v>
      </c>
      <c r="T17" s="28">
        <f t="shared" si="0"/>
        <v>-42087380</v>
      </c>
      <c r="U17" s="28">
        <f t="shared" si="0"/>
        <v>-6493678</v>
      </c>
      <c r="V17" s="28">
        <f t="shared" si="0"/>
        <v>-91009887</v>
      </c>
      <c r="W17" s="28">
        <f t="shared" si="0"/>
        <v>152341533</v>
      </c>
      <c r="X17" s="28">
        <f t="shared" si="0"/>
        <v>503196508</v>
      </c>
      <c r="Y17" s="28">
        <f t="shared" si="0"/>
        <v>-350854975</v>
      </c>
      <c r="Z17" s="29">
        <f>+IF(X17&lt;&gt;0,+(Y17/X17)*100,0)</f>
        <v>-69.725240422375904</v>
      </c>
      <c r="AA17" s="30">
        <f>SUM(AA6:AA16)</f>
        <v>503196508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-101718140</v>
      </c>
      <c r="D26" s="18"/>
      <c r="E26" s="19">
        <v>-596721816</v>
      </c>
      <c r="F26" s="20">
        <v>-594403271</v>
      </c>
      <c r="G26" s="20">
        <v>-34596279</v>
      </c>
      <c r="H26" s="20">
        <v>-19167789</v>
      </c>
      <c r="I26" s="20">
        <v>-27132152</v>
      </c>
      <c r="J26" s="20">
        <v>-80896220</v>
      </c>
      <c r="K26" s="20">
        <v>-79430466</v>
      </c>
      <c r="L26" s="20">
        <v>-36424413</v>
      </c>
      <c r="M26" s="20">
        <v>-82379559</v>
      </c>
      <c r="N26" s="20">
        <v>-198234438</v>
      </c>
      <c r="O26" s="20">
        <v>-45637899</v>
      </c>
      <c r="P26" s="20">
        <v>-38097972</v>
      </c>
      <c r="Q26" s="20">
        <v>-40805422</v>
      </c>
      <c r="R26" s="20">
        <v>-124541293</v>
      </c>
      <c r="S26" s="20">
        <v>-77678819</v>
      </c>
      <c r="T26" s="20">
        <v>-88689100</v>
      </c>
      <c r="U26" s="20">
        <v>-47193106</v>
      </c>
      <c r="V26" s="20">
        <v>-213561025</v>
      </c>
      <c r="W26" s="20">
        <v>-617232976</v>
      </c>
      <c r="X26" s="20">
        <v>-594403271</v>
      </c>
      <c r="Y26" s="20">
        <v>-22829705</v>
      </c>
      <c r="Z26" s="21">
        <v>3.8407771480786486</v>
      </c>
      <c r="AA26" s="22">
        <v>-594403271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-101718140</v>
      </c>
      <c r="D27" s="26">
        <f>SUM(D21:D26)</f>
        <v>0</v>
      </c>
      <c r="E27" s="27">
        <f t="shared" si="1"/>
        <v>-596721816</v>
      </c>
      <c r="F27" s="28">
        <f t="shared" si="1"/>
        <v>-594403271</v>
      </c>
      <c r="G27" s="28">
        <f t="shared" si="1"/>
        <v>-34596279</v>
      </c>
      <c r="H27" s="28">
        <f t="shared" si="1"/>
        <v>-19167789</v>
      </c>
      <c r="I27" s="28">
        <f t="shared" si="1"/>
        <v>-27132152</v>
      </c>
      <c r="J27" s="28">
        <f t="shared" si="1"/>
        <v>-80896220</v>
      </c>
      <c r="K27" s="28">
        <f t="shared" si="1"/>
        <v>-79430466</v>
      </c>
      <c r="L27" s="28">
        <f t="shared" si="1"/>
        <v>-36424413</v>
      </c>
      <c r="M27" s="28">
        <f t="shared" si="1"/>
        <v>-82379559</v>
      </c>
      <c r="N27" s="28">
        <f t="shared" si="1"/>
        <v>-198234438</v>
      </c>
      <c r="O27" s="28">
        <f t="shared" si="1"/>
        <v>-45637899</v>
      </c>
      <c r="P27" s="28">
        <f t="shared" si="1"/>
        <v>-38097972</v>
      </c>
      <c r="Q27" s="28">
        <f t="shared" si="1"/>
        <v>-40805422</v>
      </c>
      <c r="R27" s="28">
        <f t="shared" si="1"/>
        <v>-124541293</v>
      </c>
      <c r="S27" s="28">
        <f t="shared" si="1"/>
        <v>-77678819</v>
      </c>
      <c r="T27" s="28">
        <f t="shared" si="1"/>
        <v>-88689100</v>
      </c>
      <c r="U27" s="28">
        <f t="shared" si="1"/>
        <v>-47193106</v>
      </c>
      <c r="V27" s="28">
        <f t="shared" si="1"/>
        <v>-213561025</v>
      </c>
      <c r="W27" s="28">
        <f t="shared" si="1"/>
        <v>-617232976</v>
      </c>
      <c r="X27" s="28">
        <f t="shared" si="1"/>
        <v>-594403271</v>
      </c>
      <c r="Y27" s="28">
        <f t="shared" si="1"/>
        <v>-22829705</v>
      </c>
      <c r="Z27" s="29">
        <f>+IF(X27&lt;&gt;0,+(Y27/X27)*100,0)</f>
        <v>3.8407771480786486</v>
      </c>
      <c r="AA27" s="30">
        <f>SUM(AA21:AA26)</f>
        <v>-594403271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-339011321</v>
      </c>
      <c r="D38" s="32">
        <f>+D17+D27+D36</f>
        <v>0</v>
      </c>
      <c r="E38" s="33">
        <f t="shared" si="3"/>
        <v>-97823220</v>
      </c>
      <c r="F38" s="2">
        <f t="shared" si="3"/>
        <v>-91206763</v>
      </c>
      <c r="G38" s="2">
        <f t="shared" si="3"/>
        <v>192304589</v>
      </c>
      <c r="H38" s="2">
        <f t="shared" si="3"/>
        <v>-30436170</v>
      </c>
      <c r="I38" s="2">
        <f t="shared" si="3"/>
        <v>-38219320</v>
      </c>
      <c r="J38" s="2">
        <f t="shared" si="3"/>
        <v>123649099</v>
      </c>
      <c r="K38" s="2">
        <f t="shared" si="3"/>
        <v>-91565736</v>
      </c>
      <c r="L38" s="2">
        <f t="shared" si="3"/>
        <v>-123497495</v>
      </c>
      <c r="M38" s="2">
        <f t="shared" si="3"/>
        <v>-7438189</v>
      </c>
      <c r="N38" s="2">
        <f t="shared" si="3"/>
        <v>-222501420</v>
      </c>
      <c r="O38" s="2">
        <f t="shared" si="3"/>
        <v>-88087413</v>
      </c>
      <c r="P38" s="2">
        <f t="shared" si="3"/>
        <v>-40020229</v>
      </c>
      <c r="Q38" s="2">
        <f t="shared" si="3"/>
        <v>66639432</v>
      </c>
      <c r="R38" s="2">
        <f t="shared" si="3"/>
        <v>-61468210</v>
      </c>
      <c r="S38" s="2">
        <f t="shared" si="3"/>
        <v>-120107648</v>
      </c>
      <c r="T38" s="2">
        <f t="shared" si="3"/>
        <v>-130776480</v>
      </c>
      <c r="U38" s="2">
        <f t="shared" si="3"/>
        <v>-53686784</v>
      </c>
      <c r="V38" s="2">
        <f t="shared" si="3"/>
        <v>-304570912</v>
      </c>
      <c r="W38" s="2">
        <f t="shared" si="3"/>
        <v>-464891443</v>
      </c>
      <c r="X38" s="2">
        <f t="shared" si="3"/>
        <v>-91206763</v>
      </c>
      <c r="Y38" s="2">
        <f t="shared" si="3"/>
        <v>-373684680</v>
      </c>
      <c r="Z38" s="34">
        <f>+IF(X38&lt;&gt;0,+(Y38/X38)*100,0)</f>
        <v>409.71159123364566</v>
      </c>
      <c r="AA38" s="35">
        <f>+AA17+AA27+AA36</f>
        <v>-91206763</v>
      </c>
    </row>
    <row r="39" spans="1:27" x14ac:dyDescent="0.25">
      <c r="A39" s="23" t="s">
        <v>60</v>
      </c>
      <c r="B39" s="17"/>
      <c r="C39" s="32">
        <v>-645699639</v>
      </c>
      <c r="D39" s="32"/>
      <c r="E39" s="33"/>
      <c r="F39" s="2"/>
      <c r="G39" s="2">
        <v>-882932336</v>
      </c>
      <c r="H39" s="2">
        <f>+G40+H60</f>
        <v>-686603160</v>
      </c>
      <c r="I39" s="2">
        <f>+H40+I60</f>
        <v>-717039330</v>
      </c>
      <c r="J39" s="2">
        <f>+G39</f>
        <v>-882932336</v>
      </c>
      <c r="K39" s="2">
        <f>+I40+K60</f>
        <v>-755258650</v>
      </c>
      <c r="L39" s="2">
        <f>+K40+L60</f>
        <v>-846824386</v>
      </c>
      <c r="M39" s="2">
        <f>+L40+M60</f>
        <v>-970321881</v>
      </c>
      <c r="N39" s="2">
        <f>+K39</f>
        <v>-755258650</v>
      </c>
      <c r="O39" s="2">
        <f>+M40+O60</f>
        <v>-977760070</v>
      </c>
      <c r="P39" s="2">
        <f>+O40+P60</f>
        <v>-1065847483</v>
      </c>
      <c r="Q39" s="2">
        <f>+P40+Q60</f>
        <v>-1105867712</v>
      </c>
      <c r="R39" s="2">
        <f>+O39</f>
        <v>-977760070</v>
      </c>
      <c r="S39" s="2">
        <f>+Q40+S60</f>
        <v>-1039228280</v>
      </c>
      <c r="T39" s="2">
        <f>+S40+T60</f>
        <v>-1159335928</v>
      </c>
      <c r="U39" s="2">
        <f>+T40+U60</f>
        <v>-1290112408</v>
      </c>
      <c r="V39" s="2">
        <f>+S39</f>
        <v>-1039228280</v>
      </c>
      <c r="W39" s="2">
        <f>+G39</f>
        <v>-882932336</v>
      </c>
      <c r="X39" s="2"/>
      <c r="Y39" s="2">
        <f>+W39-X39</f>
        <v>-882932336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-984710960</v>
      </c>
      <c r="D40" s="43">
        <f t="shared" ref="D40:AA40" si="4">+D38+D39</f>
        <v>0</v>
      </c>
      <c r="E40" s="44">
        <f t="shared" si="4"/>
        <v>-97823220</v>
      </c>
      <c r="F40" s="45">
        <f t="shared" si="4"/>
        <v>-91206763</v>
      </c>
      <c r="G40" s="45">
        <f t="shared" si="4"/>
        <v>-690627747</v>
      </c>
      <c r="H40" s="45">
        <f t="shared" si="4"/>
        <v>-717039330</v>
      </c>
      <c r="I40" s="45">
        <f t="shared" si="4"/>
        <v>-755258650</v>
      </c>
      <c r="J40" s="45">
        <f>+I40</f>
        <v>-755258650</v>
      </c>
      <c r="K40" s="45">
        <f t="shared" si="4"/>
        <v>-846824386</v>
      </c>
      <c r="L40" s="45">
        <f t="shared" si="4"/>
        <v>-970321881</v>
      </c>
      <c r="M40" s="45">
        <f t="shared" si="4"/>
        <v>-977760070</v>
      </c>
      <c r="N40" s="45">
        <f>+M40</f>
        <v>-977760070</v>
      </c>
      <c r="O40" s="45">
        <f t="shared" si="4"/>
        <v>-1065847483</v>
      </c>
      <c r="P40" s="45">
        <f t="shared" si="4"/>
        <v>-1105867712</v>
      </c>
      <c r="Q40" s="45">
        <f t="shared" si="4"/>
        <v>-1039228280</v>
      </c>
      <c r="R40" s="45">
        <f>+Q40</f>
        <v>-1039228280</v>
      </c>
      <c r="S40" s="45">
        <f t="shared" si="4"/>
        <v>-1159335928</v>
      </c>
      <c r="T40" s="45">
        <f t="shared" si="4"/>
        <v>-1290112408</v>
      </c>
      <c r="U40" s="45">
        <f t="shared" si="4"/>
        <v>-1343799192</v>
      </c>
      <c r="V40" s="45">
        <f>+U40</f>
        <v>-1343799192</v>
      </c>
      <c r="W40" s="45">
        <f>+V40</f>
        <v>-1343799192</v>
      </c>
      <c r="X40" s="45">
        <f t="shared" si="4"/>
        <v>-91206763</v>
      </c>
      <c r="Y40" s="45">
        <f t="shared" si="4"/>
        <v>-1256617016</v>
      </c>
      <c r="Z40" s="46">
        <f>+IF(X40&lt;&gt;0,+(Y40/X40)*100,0)</f>
        <v>1377.7673657818555</v>
      </c>
      <c r="AA40" s="47">
        <f t="shared" si="4"/>
        <v>-91206763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-882932336</v>
      </c>
      <c r="H60">
        <v>4024587</v>
      </c>
      <c r="J60">
        <v>-882932336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-41324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-41324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-41324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-41324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273152433</v>
      </c>
      <c r="D7" s="18"/>
      <c r="E7" s="19">
        <v>332697860</v>
      </c>
      <c r="F7" s="20">
        <v>330362860</v>
      </c>
      <c r="G7" s="20">
        <v>24714487</v>
      </c>
      <c r="H7" s="20">
        <v>27738119</v>
      </c>
      <c r="I7" s="20">
        <v>18342591</v>
      </c>
      <c r="J7" s="20">
        <v>70795197</v>
      </c>
      <c r="K7" s="20">
        <v>29433103</v>
      </c>
      <c r="L7" s="20">
        <v>50681469</v>
      </c>
      <c r="M7" s="20">
        <v>38130001</v>
      </c>
      <c r="N7" s="20">
        <v>118244573</v>
      </c>
      <c r="O7" s="20">
        <v>23570420</v>
      </c>
      <c r="P7" s="20">
        <v>47721831</v>
      </c>
      <c r="Q7" s="20">
        <v>23382170</v>
      </c>
      <c r="R7" s="20">
        <v>94674421</v>
      </c>
      <c r="S7" s="20">
        <v>19674119</v>
      </c>
      <c r="T7" s="20">
        <v>21558774</v>
      </c>
      <c r="U7" s="20">
        <v>35828364</v>
      </c>
      <c r="V7" s="20">
        <v>77061257</v>
      </c>
      <c r="W7" s="20">
        <v>360775448</v>
      </c>
      <c r="X7" s="20">
        <v>330362860</v>
      </c>
      <c r="Y7" s="20">
        <v>30412588</v>
      </c>
      <c r="Z7" s="21">
        <v>9.2058132684769713</v>
      </c>
      <c r="AA7" s="22">
        <v>330362860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152018</v>
      </c>
      <c r="F8" s="20">
        <v>152018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152018</v>
      </c>
      <c r="Y8" s="20">
        <v>-152018</v>
      </c>
      <c r="Z8" s="21">
        <v>-100</v>
      </c>
      <c r="AA8" s="22">
        <v>152018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20975340</v>
      </c>
      <c r="F9" s="20"/>
      <c r="G9" s="20">
        <v>8390156</v>
      </c>
      <c r="H9" s="20"/>
      <c r="I9" s="20"/>
      <c r="J9" s="20">
        <v>8390156</v>
      </c>
      <c r="K9" s="20"/>
      <c r="L9" s="20"/>
      <c r="M9" s="20">
        <v>4195078</v>
      </c>
      <c r="N9" s="20">
        <v>4195078</v>
      </c>
      <c r="O9" s="20"/>
      <c r="P9" s="20"/>
      <c r="Q9" s="20"/>
      <c r="R9" s="20"/>
      <c r="S9" s="20"/>
      <c r="T9" s="20"/>
      <c r="U9" s="20"/>
      <c r="V9" s="20"/>
      <c r="W9" s="20">
        <v>12585234</v>
      </c>
      <c r="X9" s="20"/>
      <c r="Y9" s="20">
        <v>12585234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242273060</v>
      </c>
      <c r="F10" s="20">
        <v>241335844</v>
      </c>
      <c r="G10" s="20">
        <v>35506110</v>
      </c>
      <c r="H10" s="20">
        <v>36000000</v>
      </c>
      <c r="I10" s="20"/>
      <c r="J10" s="20">
        <v>71506110</v>
      </c>
      <c r="K10" s="20">
        <v>81507940</v>
      </c>
      <c r="L10" s="20">
        <v>16000060</v>
      </c>
      <c r="M10" s="20">
        <v>17753055</v>
      </c>
      <c r="N10" s="20">
        <v>115261055</v>
      </c>
      <c r="O10" s="20"/>
      <c r="P10" s="20"/>
      <c r="Q10" s="20">
        <v>71962478</v>
      </c>
      <c r="R10" s="20">
        <v>71962478</v>
      </c>
      <c r="S10" s="20"/>
      <c r="T10" s="20"/>
      <c r="U10" s="20"/>
      <c r="V10" s="20"/>
      <c r="W10" s="20">
        <v>258729643</v>
      </c>
      <c r="X10" s="20">
        <v>241335844</v>
      </c>
      <c r="Y10" s="20">
        <v>17393799</v>
      </c>
      <c r="Z10" s="21">
        <v>7.2073002964284081</v>
      </c>
      <c r="AA10" s="22">
        <v>241335844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20556192</v>
      </c>
      <c r="F11" s="20">
        <v>25456192</v>
      </c>
      <c r="G11" s="20"/>
      <c r="H11" s="20"/>
      <c r="I11" s="20"/>
      <c r="J11" s="20"/>
      <c r="K11" s="20">
        <v>64895</v>
      </c>
      <c r="L11" s="20">
        <v>246435</v>
      </c>
      <c r="M11" s="20">
        <v>162606</v>
      </c>
      <c r="N11" s="20">
        <v>473936</v>
      </c>
      <c r="O11" s="20">
        <v>118509</v>
      </c>
      <c r="P11" s="20">
        <v>187898</v>
      </c>
      <c r="Q11" s="20">
        <v>139140</v>
      </c>
      <c r="R11" s="20">
        <v>445547</v>
      </c>
      <c r="S11" s="20">
        <v>122332</v>
      </c>
      <c r="T11" s="20">
        <v>177693</v>
      </c>
      <c r="U11" s="20">
        <v>282061</v>
      </c>
      <c r="V11" s="20">
        <v>582086</v>
      </c>
      <c r="W11" s="20">
        <v>1501569</v>
      </c>
      <c r="X11" s="20">
        <v>25456192</v>
      </c>
      <c r="Y11" s="20">
        <v>-23954623</v>
      </c>
      <c r="Z11" s="21">
        <v>-94.101360486281678</v>
      </c>
      <c r="AA11" s="22">
        <v>25456192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-427985793</v>
      </c>
      <c r="D14" s="18"/>
      <c r="E14" s="19">
        <v>-476523389</v>
      </c>
      <c r="F14" s="20">
        <v>-485250102</v>
      </c>
      <c r="G14" s="20">
        <v>-33758984</v>
      </c>
      <c r="H14" s="20">
        <v>-47809322</v>
      </c>
      <c r="I14" s="20">
        <v>-43116559</v>
      </c>
      <c r="J14" s="20">
        <v>-124684865</v>
      </c>
      <c r="K14" s="20">
        <v>-85857359</v>
      </c>
      <c r="L14" s="20">
        <v>-43102042</v>
      </c>
      <c r="M14" s="20">
        <v>-29359189</v>
      </c>
      <c r="N14" s="20">
        <v>-158318590</v>
      </c>
      <c r="O14" s="20">
        <v>-27932939</v>
      </c>
      <c r="P14" s="20">
        <v>-35793052</v>
      </c>
      <c r="Q14" s="20">
        <v>-57354723</v>
      </c>
      <c r="R14" s="20">
        <v>-121080714</v>
      </c>
      <c r="S14" s="20">
        <v>-27664775</v>
      </c>
      <c r="T14" s="20">
        <v>-23925032</v>
      </c>
      <c r="U14" s="20">
        <v>-38255768</v>
      </c>
      <c r="V14" s="20">
        <v>-89845575</v>
      </c>
      <c r="W14" s="20">
        <v>-493929744</v>
      </c>
      <c r="X14" s="20">
        <v>-485250102</v>
      </c>
      <c r="Y14" s="20">
        <v>-8679642</v>
      </c>
      <c r="Z14" s="21">
        <v>1.7886945235510736</v>
      </c>
      <c r="AA14" s="22">
        <v>-485250102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-154833360</v>
      </c>
      <c r="D17" s="26">
        <f>SUM(D6:D16)</f>
        <v>0</v>
      </c>
      <c r="E17" s="27">
        <f t="shared" si="0"/>
        <v>140131081</v>
      </c>
      <c r="F17" s="28">
        <f t="shared" si="0"/>
        <v>112056812</v>
      </c>
      <c r="G17" s="28">
        <f t="shared" si="0"/>
        <v>34851769</v>
      </c>
      <c r="H17" s="28">
        <f t="shared" si="0"/>
        <v>15928797</v>
      </c>
      <c r="I17" s="28">
        <f t="shared" si="0"/>
        <v>-24773968</v>
      </c>
      <c r="J17" s="28">
        <f t="shared" si="0"/>
        <v>26006598</v>
      </c>
      <c r="K17" s="28">
        <f t="shared" si="0"/>
        <v>25148579</v>
      </c>
      <c r="L17" s="28">
        <f t="shared" si="0"/>
        <v>23825922</v>
      </c>
      <c r="M17" s="28">
        <f t="shared" si="0"/>
        <v>30881551</v>
      </c>
      <c r="N17" s="28">
        <f t="shared" si="0"/>
        <v>79856052</v>
      </c>
      <c r="O17" s="28">
        <f t="shared" si="0"/>
        <v>-4244010</v>
      </c>
      <c r="P17" s="28">
        <f t="shared" si="0"/>
        <v>12116677</v>
      </c>
      <c r="Q17" s="28">
        <f t="shared" si="0"/>
        <v>38129065</v>
      </c>
      <c r="R17" s="28">
        <f t="shared" si="0"/>
        <v>46001732</v>
      </c>
      <c r="S17" s="28">
        <f t="shared" si="0"/>
        <v>-7868324</v>
      </c>
      <c r="T17" s="28">
        <f t="shared" si="0"/>
        <v>-2188565</v>
      </c>
      <c r="U17" s="28">
        <f t="shared" si="0"/>
        <v>-2145343</v>
      </c>
      <c r="V17" s="28">
        <f t="shared" si="0"/>
        <v>-12202232</v>
      </c>
      <c r="W17" s="28">
        <f t="shared" si="0"/>
        <v>139662150</v>
      </c>
      <c r="X17" s="28">
        <f t="shared" si="0"/>
        <v>112056812</v>
      </c>
      <c r="Y17" s="28">
        <f t="shared" si="0"/>
        <v>27605338</v>
      </c>
      <c r="Z17" s="29">
        <f>+IF(X17&lt;&gt;0,+(Y17/X17)*100,0)</f>
        <v>24.635127046091583</v>
      </c>
      <c r="AA17" s="30">
        <f>SUM(AA6:AA16)</f>
        <v>112056812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-341865032</v>
      </c>
      <c r="D26" s="18"/>
      <c r="E26" s="19">
        <v>-234528615</v>
      </c>
      <c r="F26" s="20">
        <v>-257751095</v>
      </c>
      <c r="G26" s="20">
        <v>-4457505</v>
      </c>
      <c r="H26" s="20">
        <v>-33323881</v>
      </c>
      <c r="I26" s="20">
        <v>-23949322</v>
      </c>
      <c r="J26" s="20">
        <v>-61730708</v>
      </c>
      <c r="K26" s="20">
        <v>-20023314</v>
      </c>
      <c r="L26" s="20">
        <v>-19413356</v>
      </c>
      <c r="M26" s="20">
        <v>-19483327</v>
      </c>
      <c r="N26" s="20">
        <v>-58919997</v>
      </c>
      <c r="O26" s="20">
        <v>-6450995</v>
      </c>
      <c r="P26" s="20">
        <v>-14709151</v>
      </c>
      <c r="Q26" s="20">
        <v>-11260551</v>
      </c>
      <c r="R26" s="20">
        <v>-32420697</v>
      </c>
      <c r="S26" s="20">
        <v>-28583931</v>
      </c>
      <c r="T26" s="20">
        <v>-27174922</v>
      </c>
      <c r="U26" s="20">
        <v>-34851532</v>
      </c>
      <c r="V26" s="20">
        <v>-90610385</v>
      </c>
      <c r="W26" s="20">
        <v>-243681787</v>
      </c>
      <c r="X26" s="20">
        <v>-257751095</v>
      </c>
      <c r="Y26" s="20">
        <v>14069308</v>
      </c>
      <c r="Z26" s="21">
        <v>-5.4584862190401173</v>
      </c>
      <c r="AA26" s="22">
        <v>-257751095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-341865032</v>
      </c>
      <c r="D27" s="26">
        <f>SUM(D21:D26)</f>
        <v>0</v>
      </c>
      <c r="E27" s="27">
        <f t="shared" si="1"/>
        <v>-234528615</v>
      </c>
      <c r="F27" s="28">
        <f t="shared" si="1"/>
        <v>-257751095</v>
      </c>
      <c r="G27" s="28">
        <f t="shared" si="1"/>
        <v>-4457505</v>
      </c>
      <c r="H27" s="28">
        <f t="shared" si="1"/>
        <v>-33323881</v>
      </c>
      <c r="I27" s="28">
        <f t="shared" si="1"/>
        <v>-23949322</v>
      </c>
      <c r="J27" s="28">
        <f t="shared" si="1"/>
        <v>-61730708</v>
      </c>
      <c r="K27" s="28">
        <f t="shared" si="1"/>
        <v>-20023314</v>
      </c>
      <c r="L27" s="28">
        <f t="shared" si="1"/>
        <v>-19413356</v>
      </c>
      <c r="M27" s="28">
        <f t="shared" si="1"/>
        <v>-19483327</v>
      </c>
      <c r="N27" s="28">
        <f t="shared" si="1"/>
        <v>-58919997</v>
      </c>
      <c r="O27" s="28">
        <f t="shared" si="1"/>
        <v>-6450995</v>
      </c>
      <c r="P27" s="28">
        <f t="shared" si="1"/>
        <v>-14709151</v>
      </c>
      <c r="Q27" s="28">
        <f t="shared" si="1"/>
        <v>-11260551</v>
      </c>
      <c r="R27" s="28">
        <f t="shared" si="1"/>
        <v>-32420697</v>
      </c>
      <c r="S27" s="28">
        <f t="shared" si="1"/>
        <v>-28583931</v>
      </c>
      <c r="T27" s="28">
        <f t="shared" si="1"/>
        <v>-27174922</v>
      </c>
      <c r="U27" s="28">
        <f t="shared" si="1"/>
        <v>-34851532</v>
      </c>
      <c r="V27" s="28">
        <f t="shared" si="1"/>
        <v>-90610385</v>
      </c>
      <c r="W27" s="28">
        <f t="shared" si="1"/>
        <v>-243681787</v>
      </c>
      <c r="X27" s="28">
        <f t="shared" si="1"/>
        <v>-257751095</v>
      </c>
      <c r="Y27" s="28">
        <f t="shared" si="1"/>
        <v>14069308</v>
      </c>
      <c r="Z27" s="29">
        <f>+IF(X27&lt;&gt;0,+(Y27/X27)*100,0)</f>
        <v>-5.4584862190401173</v>
      </c>
      <c r="AA27" s="30">
        <f>SUM(AA21:AA26)</f>
        <v>-257751095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-496698392</v>
      </c>
      <c r="D38" s="32">
        <f>+D17+D27+D36</f>
        <v>0</v>
      </c>
      <c r="E38" s="33">
        <f t="shared" si="3"/>
        <v>-94397534</v>
      </c>
      <c r="F38" s="2">
        <f t="shared" si="3"/>
        <v>-145694283</v>
      </c>
      <c r="G38" s="2">
        <f t="shared" si="3"/>
        <v>30394264</v>
      </c>
      <c r="H38" s="2">
        <f t="shared" si="3"/>
        <v>-17395084</v>
      </c>
      <c r="I38" s="2">
        <f t="shared" si="3"/>
        <v>-48723290</v>
      </c>
      <c r="J38" s="2">
        <f t="shared" si="3"/>
        <v>-35724110</v>
      </c>
      <c r="K38" s="2">
        <f t="shared" si="3"/>
        <v>5125265</v>
      </c>
      <c r="L38" s="2">
        <f t="shared" si="3"/>
        <v>4412566</v>
      </c>
      <c r="M38" s="2">
        <f t="shared" si="3"/>
        <v>11398224</v>
      </c>
      <c r="N38" s="2">
        <f t="shared" si="3"/>
        <v>20936055</v>
      </c>
      <c r="O38" s="2">
        <f t="shared" si="3"/>
        <v>-10695005</v>
      </c>
      <c r="P38" s="2">
        <f t="shared" si="3"/>
        <v>-2592474</v>
      </c>
      <c r="Q38" s="2">
        <f t="shared" si="3"/>
        <v>26868514</v>
      </c>
      <c r="R38" s="2">
        <f t="shared" si="3"/>
        <v>13581035</v>
      </c>
      <c r="S38" s="2">
        <f t="shared" si="3"/>
        <v>-36452255</v>
      </c>
      <c r="T38" s="2">
        <f t="shared" si="3"/>
        <v>-29363487</v>
      </c>
      <c r="U38" s="2">
        <f t="shared" si="3"/>
        <v>-36996875</v>
      </c>
      <c r="V38" s="2">
        <f t="shared" si="3"/>
        <v>-102812617</v>
      </c>
      <c r="W38" s="2">
        <f t="shared" si="3"/>
        <v>-104019637</v>
      </c>
      <c r="X38" s="2">
        <f t="shared" si="3"/>
        <v>-145694283</v>
      </c>
      <c r="Y38" s="2">
        <f t="shared" si="3"/>
        <v>41674646</v>
      </c>
      <c r="Z38" s="34">
        <f>+IF(X38&lt;&gt;0,+(Y38/X38)*100,0)</f>
        <v>-28.604173850802368</v>
      </c>
      <c r="AA38" s="35">
        <f>+AA17+AA27+AA36</f>
        <v>-145694283</v>
      </c>
    </row>
    <row r="39" spans="1:27" x14ac:dyDescent="0.25">
      <c r="A39" s="23" t="s">
        <v>60</v>
      </c>
      <c r="B39" s="17"/>
      <c r="C39" s="32">
        <v>-1917425849</v>
      </c>
      <c r="D39" s="32"/>
      <c r="E39" s="33">
        <v>-1917425848</v>
      </c>
      <c r="F39" s="2">
        <v>-1917425848</v>
      </c>
      <c r="G39" s="2">
        <v>-2439649147</v>
      </c>
      <c r="H39" s="2">
        <f>+G40+H60</f>
        <v>-2409254883</v>
      </c>
      <c r="I39" s="2">
        <f>+H40+I60</f>
        <v>-2426649967</v>
      </c>
      <c r="J39" s="2">
        <f>+G39</f>
        <v>-2439649147</v>
      </c>
      <c r="K39" s="2">
        <f>+I40+K60</f>
        <v>-2475373257</v>
      </c>
      <c r="L39" s="2">
        <f>+K40+L60</f>
        <v>-2470247992</v>
      </c>
      <c r="M39" s="2">
        <f>+L40+M60</f>
        <v>-2465835426</v>
      </c>
      <c r="N39" s="2">
        <f>+K39</f>
        <v>-2475373257</v>
      </c>
      <c r="O39" s="2">
        <f>+M40+O60</f>
        <v>-2454437202</v>
      </c>
      <c r="P39" s="2">
        <f>+O40+P60</f>
        <v>-2465132207</v>
      </c>
      <c r="Q39" s="2">
        <f>+P40+Q60</f>
        <v>-2467724681</v>
      </c>
      <c r="R39" s="2">
        <f>+O39</f>
        <v>-2454437202</v>
      </c>
      <c r="S39" s="2">
        <f>+Q40+S60</f>
        <v>-2440856167</v>
      </c>
      <c r="T39" s="2">
        <f>+S40+T60</f>
        <v>-2477308422</v>
      </c>
      <c r="U39" s="2">
        <f>+T40+U60</f>
        <v>-2506671909</v>
      </c>
      <c r="V39" s="2">
        <f>+S39</f>
        <v>-2440856167</v>
      </c>
      <c r="W39" s="2">
        <f>+G39</f>
        <v>-2439649147</v>
      </c>
      <c r="X39" s="2">
        <v>-1917425848</v>
      </c>
      <c r="Y39" s="2">
        <f>+W39-X39</f>
        <v>-522223299</v>
      </c>
      <c r="Z39" s="34">
        <f>+IF(X39&lt;&gt;0,+(Y39/X39)*100,0)</f>
        <v>27.23564509911624</v>
      </c>
      <c r="AA39" s="35">
        <v>-1917425848</v>
      </c>
    </row>
    <row r="40" spans="1:27" x14ac:dyDescent="0.25">
      <c r="A40" s="41" t="s">
        <v>62</v>
      </c>
      <c r="B40" s="42" t="s">
        <v>61</v>
      </c>
      <c r="C40" s="43">
        <f>+C38+C39</f>
        <v>-2414124241</v>
      </c>
      <c r="D40" s="43">
        <f t="shared" ref="D40:AA40" si="4">+D38+D39</f>
        <v>0</v>
      </c>
      <c r="E40" s="44">
        <f t="shared" si="4"/>
        <v>-2011823382</v>
      </c>
      <c r="F40" s="45">
        <f t="shared" si="4"/>
        <v>-2063120131</v>
      </c>
      <c r="G40" s="45">
        <f t="shared" si="4"/>
        <v>-2409254883</v>
      </c>
      <c r="H40" s="45">
        <f t="shared" si="4"/>
        <v>-2426649967</v>
      </c>
      <c r="I40" s="45">
        <f t="shared" si="4"/>
        <v>-2475373257</v>
      </c>
      <c r="J40" s="45">
        <f>+I40</f>
        <v>-2475373257</v>
      </c>
      <c r="K40" s="45">
        <f t="shared" si="4"/>
        <v>-2470247992</v>
      </c>
      <c r="L40" s="45">
        <f t="shared" si="4"/>
        <v>-2465835426</v>
      </c>
      <c r="M40" s="45">
        <f t="shared" si="4"/>
        <v>-2454437202</v>
      </c>
      <c r="N40" s="45">
        <f>+M40</f>
        <v>-2454437202</v>
      </c>
      <c r="O40" s="45">
        <f t="shared" si="4"/>
        <v>-2465132207</v>
      </c>
      <c r="P40" s="45">
        <f t="shared" si="4"/>
        <v>-2467724681</v>
      </c>
      <c r="Q40" s="45">
        <f t="shared" si="4"/>
        <v>-2440856167</v>
      </c>
      <c r="R40" s="45">
        <f>+Q40</f>
        <v>-2440856167</v>
      </c>
      <c r="S40" s="45">
        <f t="shared" si="4"/>
        <v>-2477308422</v>
      </c>
      <c r="T40" s="45">
        <f t="shared" si="4"/>
        <v>-2506671909</v>
      </c>
      <c r="U40" s="45">
        <f t="shared" si="4"/>
        <v>-2543668784</v>
      </c>
      <c r="V40" s="45">
        <f>+U40</f>
        <v>-2543668784</v>
      </c>
      <c r="W40" s="45">
        <f>+V40</f>
        <v>-2543668784</v>
      </c>
      <c r="X40" s="45">
        <f t="shared" si="4"/>
        <v>-2063120131</v>
      </c>
      <c r="Y40" s="45">
        <f t="shared" si="4"/>
        <v>-480548653</v>
      </c>
      <c r="Z40" s="46">
        <f>+IF(X40&lt;&gt;0,+(Y40/X40)*100,0)</f>
        <v>23.292325336725632</v>
      </c>
      <c r="AA40" s="47">
        <f t="shared" si="4"/>
        <v>-2063120131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-2439649147</v>
      </c>
      <c r="J60">
        <v>-2439649147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289464000</v>
      </c>
      <c r="F9" s="20">
        <v>318828000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18792</v>
      </c>
      <c r="R9" s="20">
        <v>18792</v>
      </c>
      <c r="S9" s="20"/>
      <c r="T9" s="20"/>
      <c r="U9" s="20"/>
      <c r="V9" s="20"/>
      <c r="W9" s="20">
        <v>18792</v>
      </c>
      <c r="X9" s="20">
        <v>318828000</v>
      </c>
      <c r="Y9" s="20">
        <v>-318809208</v>
      </c>
      <c r="Z9" s="21">
        <v>-99.994105912906022</v>
      </c>
      <c r="AA9" s="22">
        <v>318828000</v>
      </c>
    </row>
    <row r="10" spans="1:27" x14ac:dyDescent="0.25">
      <c r="A10" s="23" t="s">
        <v>38</v>
      </c>
      <c r="B10" s="17" t="s">
        <v>6</v>
      </c>
      <c r="C10" s="18">
        <v>454419000</v>
      </c>
      <c r="D10" s="18"/>
      <c r="E10" s="19">
        <v>351262000</v>
      </c>
      <c r="F10" s="20">
        <v>421830000</v>
      </c>
      <c r="G10" s="20">
        <v>120222000</v>
      </c>
      <c r="H10" s="20"/>
      <c r="I10" s="20"/>
      <c r="J10" s="20">
        <v>120222000</v>
      </c>
      <c r="K10" s="20">
        <v>156000000</v>
      </c>
      <c r="L10" s="20"/>
      <c r="M10" s="20">
        <v>57341000</v>
      </c>
      <c r="N10" s="20">
        <v>213341000</v>
      </c>
      <c r="O10" s="20"/>
      <c r="P10" s="20"/>
      <c r="Q10" s="20">
        <v>27998000</v>
      </c>
      <c r="R10" s="20">
        <v>27998000</v>
      </c>
      <c r="S10" s="20">
        <v>77529701</v>
      </c>
      <c r="T10" s="20"/>
      <c r="U10" s="20"/>
      <c r="V10" s="20">
        <v>77529701</v>
      </c>
      <c r="W10" s="20">
        <v>439090701</v>
      </c>
      <c r="X10" s="20">
        <v>421830000</v>
      </c>
      <c r="Y10" s="20">
        <v>17260701</v>
      </c>
      <c r="Z10" s="21">
        <v>4.0918618874902206</v>
      </c>
      <c r="AA10" s="22">
        <v>421830000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-101887540</v>
      </c>
      <c r="D14" s="18"/>
      <c r="E14" s="19">
        <v>-287723000</v>
      </c>
      <c r="F14" s="20">
        <v>-303151000</v>
      </c>
      <c r="G14" s="20"/>
      <c r="H14" s="20">
        <v>-7059931</v>
      </c>
      <c r="I14" s="20">
        <v>-10316671</v>
      </c>
      <c r="J14" s="20">
        <v>-17376602</v>
      </c>
      <c r="K14" s="20">
        <v>-8347986</v>
      </c>
      <c r="L14" s="20">
        <v>-9257172</v>
      </c>
      <c r="M14" s="20">
        <v>-10095716</v>
      </c>
      <c r="N14" s="20">
        <v>-27700874</v>
      </c>
      <c r="O14" s="20">
        <v>-9861722</v>
      </c>
      <c r="P14" s="20">
        <v>-7711622</v>
      </c>
      <c r="Q14" s="20">
        <v>-8205976</v>
      </c>
      <c r="R14" s="20">
        <v>-25779320</v>
      </c>
      <c r="S14" s="20">
        <v>-8639597</v>
      </c>
      <c r="T14" s="20">
        <v>-9446423</v>
      </c>
      <c r="U14" s="20">
        <v>-9988347</v>
      </c>
      <c r="V14" s="20">
        <v>-28074367</v>
      </c>
      <c r="W14" s="20">
        <v>-98931163</v>
      </c>
      <c r="X14" s="20">
        <v>-303151000</v>
      </c>
      <c r="Y14" s="20">
        <v>204219837</v>
      </c>
      <c r="Z14" s="21">
        <v>-67.365714445936192</v>
      </c>
      <c r="AA14" s="22">
        <v>-303151000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352531460</v>
      </c>
      <c r="D17" s="26">
        <f>SUM(D6:D16)</f>
        <v>0</v>
      </c>
      <c r="E17" s="27">
        <f t="shared" si="0"/>
        <v>353003000</v>
      </c>
      <c r="F17" s="28">
        <f t="shared" si="0"/>
        <v>437507000</v>
      </c>
      <c r="G17" s="28">
        <f t="shared" si="0"/>
        <v>120222000</v>
      </c>
      <c r="H17" s="28">
        <f t="shared" si="0"/>
        <v>-7059931</v>
      </c>
      <c r="I17" s="28">
        <f t="shared" si="0"/>
        <v>-10316671</v>
      </c>
      <c r="J17" s="28">
        <f t="shared" si="0"/>
        <v>102845398</v>
      </c>
      <c r="K17" s="28">
        <f t="shared" si="0"/>
        <v>147652014</v>
      </c>
      <c r="L17" s="28">
        <f t="shared" si="0"/>
        <v>-9257172</v>
      </c>
      <c r="M17" s="28">
        <f t="shared" si="0"/>
        <v>47245284</v>
      </c>
      <c r="N17" s="28">
        <f t="shared" si="0"/>
        <v>185640126</v>
      </c>
      <c r="O17" s="28">
        <f t="shared" si="0"/>
        <v>-9861722</v>
      </c>
      <c r="P17" s="28">
        <f t="shared" si="0"/>
        <v>-7711622</v>
      </c>
      <c r="Q17" s="28">
        <f t="shared" si="0"/>
        <v>19810816</v>
      </c>
      <c r="R17" s="28">
        <f t="shared" si="0"/>
        <v>2237472</v>
      </c>
      <c r="S17" s="28">
        <f t="shared" si="0"/>
        <v>68890104</v>
      </c>
      <c r="T17" s="28">
        <f t="shared" si="0"/>
        <v>-9446423</v>
      </c>
      <c r="U17" s="28">
        <f t="shared" si="0"/>
        <v>-9988347</v>
      </c>
      <c r="V17" s="28">
        <f t="shared" si="0"/>
        <v>49455334</v>
      </c>
      <c r="W17" s="28">
        <f t="shared" si="0"/>
        <v>340178330</v>
      </c>
      <c r="X17" s="28">
        <f t="shared" si="0"/>
        <v>437507000</v>
      </c>
      <c r="Y17" s="28">
        <f t="shared" si="0"/>
        <v>-97328670</v>
      </c>
      <c r="Z17" s="29">
        <f>+IF(X17&lt;&gt;0,+(Y17/X17)*100,0)</f>
        <v>-22.246197203701882</v>
      </c>
      <c r="AA17" s="30">
        <f>SUM(AA6:AA16)</f>
        <v>437507000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-449417491</v>
      </c>
      <c r="D26" s="18"/>
      <c r="E26" s="19">
        <v>-365045000</v>
      </c>
      <c r="F26" s="20">
        <v>-456530000</v>
      </c>
      <c r="G26" s="20">
        <v>-44270196</v>
      </c>
      <c r="H26" s="20">
        <v>-13779212</v>
      </c>
      <c r="I26" s="20">
        <v>-45770426</v>
      </c>
      <c r="J26" s="20">
        <v>-103819834</v>
      </c>
      <c r="K26" s="20">
        <v>-39030856</v>
      </c>
      <c r="L26" s="20">
        <v>-64015578</v>
      </c>
      <c r="M26" s="20">
        <v>-43997909</v>
      </c>
      <c r="N26" s="20">
        <v>-147044343</v>
      </c>
      <c r="O26" s="20">
        <v>-21767388</v>
      </c>
      <c r="P26" s="20">
        <v>-31840566</v>
      </c>
      <c r="Q26" s="20">
        <v>-71258076</v>
      </c>
      <c r="R26" s="20">
        <v>-124866030</v>
      </c>
      <c r="S26" s="20">
        <v>-26472447</v>
      </c>
      <c r="T26" s="20">
        <v>-30147710</v>
      </c>
      <c r="U26" s="20">
        <v>-23086629</v>
      </c>
      <c r="V26" s="20">
        <v>-79706786</v>
      </c>
      <c r="W26" s="20">
        <v>-455436993</v>
      </c>
      <c r="X26" s="20">
        <v>-456530000</v>
      </c>
      <c r="Y26" s="20">
        <v>1093007</v>
      </c>
      <c r="Z26" s="21">
        <v>-0.23941624865835759</v>
      </c>
      <c r="AA26" s="22">
        <v>-456530000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-449417491</v>
      </c>
      <c r="D27" s="26">
        <f>SUM(D21:D26)</f>
        <v>0</v>
      </c>
      <c r="E27" s="27">
        <f t="shared" si="1"/>
        <v>-365045000</v>
      </c>
      <c r="F27" s="28">
        <f t="shared" si="1"/>
        <v>-456530000</v>
      </c>
      <c r="G27" s="28">
        <f t="shared" si="1"/>
        <v>-44270196</v>
      </c>
      <c r="H27" s="28">
        <f t="shared" si="1"/>
        <v>-13779212</v>
      </c>
      <c r="I27" s="28">
        <f t="shared" si="1"/>
        <v>-45770426</v>
      </c>
      <c r="J27" s="28">
        <f t="shared" si="1"/>
        <v>-103819834</v>
      </c>
      <c r="K27" s="28">
        <f t="shared" si="1"/>
        <v>-39030856</v>
      </c>
      <c r="L27" s="28">
        <f t="shared" si="1"/>
        <v>-64015578</v>
      </c>
      <c r="M27" s="28">
        <f t="shared" si="1"/>
        <v>-43997909</v>
      </c>
      <c r="N27" s="28">
        <f t="shared" si="1"/>
        <v>-147044343</v>
      </c>
      <c r="O27" s="28">
        <f t="shared" si="1"/>
        <v>-21767388</v>
      </c>
      <c r="P27" s="28">
        <f t="shared" si="1"/>
        <v>-31840566</v>
      </c>
      <c r="Q27" s="28">
        <f t="shared" si="1"/>
        <v>-71258076</v>
      </c>
      <c r="R27" s="28">
        <f t="shared" si="1"/>
        <v>-124866030</v>
      </c>
      <c r="S27" s="28">
        <f t="shared" si="1"/>
        <v>-26472447</v>
      </c>
      <c r="T27" s="28">
        <f t="shared" si="1"/>
        <v>-30147710</v>
      </c>
      <c r="U27" s="28">
        <f t="shared" si="1"/>
        <v>-23086629</v>
      </c>
      <c r="V27" s="28">
        <f t="shared" si="1"/>
        <v>-79706786</v>
      </c>
      <c r="W27" s="28">
        <f t="shared" si="1"/>
        <v>-455436993</v>
      </c>
      <c r="X27" s="28">
        <f t="shared" si="1"/>
        <v>-456530000</v>
      </c>
      <c r="Y27" s="28">
        <f t="shared" si="1"/>
        <v>1093007</v>
      </c>
      <c r="Z27" s="29">
        <f>+IF(X27&lt;&gt;0,+(Y27/X27)*100,0)</f>
        <v>-0.23941624865835759</v>
      </c>
      <c r="AA27" s="30">
        <f>SUM(AA21:AA26)</f>
        <v>-456530000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-96886031</v>
      </c>
      <c r="D38" s="32">
        <f>+D17+D27+D36</f>
        <v>0</v>
      </c>
      <c r="E38" s="33">
        <f t="shared" si="3"/>
        <v>-12042000</v>
      </c>
      <c r="F38" s="2">
        <f t="shared" si="3"/>
        <v>-19023000</v>
      </c>
      <c r="G38" s="2">
        <f t="shared" si="3"/>
        <v>75951804</v>
      </c>
      <c r="H38" s="2">
        <f t="shared" si="3"/>
        <v>-20839143</v>
      </c>
      <c r="I38" s="2">
        <f t="shared" si="3"/>
        <v>-56087097</v>
      </c>
      <c r="J38" s="2">
        <f t="shared" si="3"/>
        <v>-974436</v>
      </c>
      <c r="K38" s="2">
        <f t="shared" si="3"/>
        <v>108621158</v>
      </c>
      <c r="L38" s="2">
        <f t="shared" si="3"/>
        <v>-73272750</v>
      </c>
      <c r="M38" s="2">
        <f t="shared" si="3"/>
        <v>3247375</v>
      </c>
      <c r="N38" s="2">
        <f t="shared" si="3"/>
        <v>38595783</v>
      </c>
      <c r="O38" s="2">
        <f t="shared" si="3"/>
        <v>-31629110</v>
      </c>
      <c r="P38" s="2">
        <f t="shared" si="3"/>
        <v>-39552188</v>
      </c>
      <c r="Q38" s="2">
        <f t="shared" si="3"/>
        <v>-51447260</v>
      </c>
      <c r="R38" s="2">
        <f t="shared" si="3"/>
        <v>-122628558</v>
      </c>
      <c r="S38" s="2">
        <f t="shared" si="3"/>
        <v>42417657</v>
      </c>
      <c r="T38" s="2">
        <f t="shared" si="3"/>
        <v>-39594133</v>
      </c>
      <c r="U38" s="2">
        <f t="shared" si="3"/>
        <v>-33074976</v>
      </c>
      <c r="V38" s="2">
        <f t="shared" si="3"/>
        <v>-30251452</v>
      </c>
      <c r="W38" s="2">
        <f t="shared" si="3"/>
        <v>-115258663</v>
      </c>
      <c r="X38" s="2">
        <f t="shared" si="3"/>
        <v>-19023000</v>
      </c>
      <c r="Y38" s="2">
        <f t="shared" si="3"/>
        <v>-96235663</v>
      </c>
      <c r="Z38" s="34">
        <f>+IF(X38&lt;&gt;0,+(Y38/X38)*100,0)</f>
        <v>505.89109499027495</v>
      </c>
      <c r="AA38" s="35">
        <f>+AA17+AA27+AA36</f>
        <v>-19023000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75951804</v>
      </c>
      <c r="I39" s="2">
        <f>+H40+I60</f>
        <v>55112661</v>
      </c>
      <c r="J39" s="2">
        <f>+G39</f>
        <v>0</v>
      </c>
      <c r="K39" s="2">
        <f>+I40+K60</f>
        <v>-974436</v>
      </c>
      <c r="L39" s="2">
        <f>+K40+L60</f>
        <v>107646722</v>
      </c>
      <c r="M39" s="2">
        <f>+L40+M60</f>
        <v>34373972</v>
      </c>
      <c r="N39" s="2">
        <f>+K39</f>
        <v>-974436</v>
      </c>
      <c r="O39" s="2">
        <f>+M40+O60</f>
        <v>37621347</v>
      </c>
      <c r="P39" s="2">
        <f>+O40+P60</f>
        <v>5992237</v>
      </c>
      <c r="Q39" s="2">
        <f>+P40+Q60</f>
        <v>-33559951</v>
      </c>
      <c r="R39" s="2">
        <f>+O39</f>
        <v>37621347</v>
      </c>
      <c r="S39" s="2">
        <f>+Q40+S60</f>
        <v>-85007211</v>
      </c>
      <c r="T39" s="2">
        <f>+S40+T60</f>
        <v>-42589554</v>
      </c>
      <c r="U39" s="2">
        <f>+T40+U60</f>
        <v>-82183687</v>
      </c>
      <c r="V39" s="2">
        <f>+S39</f>
        <v>-85007211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-96886031</v>
      </c>
      <c r="D40" s="43">
        <f t="shared" ref="D40:AA40" si="4">+D38+D39</f>
        <v>0</v>
      </c>
      <c r="E40" s="44">
        <f t="shared" si="4"/>
        <v>-12042000</v>
      </c>
      <c r="F40" s="45">
        <f t="shared" si="4"/>
        <v>-19023000</v>
      </c>
      <c r="G40" s="45">
        <f t="shared" si="4"/>
        <v>75951804</v>
      </c>
      <c r="H40" s="45">
        <f t="shared" si="4"/>
        <v>55112661</v>
      </c>
      <c r="I40" s="45">
        <f t="shared" si="4"/>
        <v>-974436</v>
      </c>
      <c r="J40" s="45">
        <f>+I40</f>
        <v>-974436</v>
      </c>
      <c r="K40" s="45">
        <f t="shared" si="4"/>
        <v>107646722</v>
      </c>
      <c r="L40" s="45">
        <f t="shared" si="4"/>
        <v>34373972</v>
      </c>
      <c r="M40" s="45">
        <f t="shared" si="4"/>
        <v>37621347</v>
      </c>
      <c r="N40" s="45">
        <f>+M40</f>
        <v>37621347</v>
      </c>
      <c r="O40" s="45">
        <f t="shared" si="4"/>
        <v>5992237</v>
      </c>
      <c r="P40" s="45">
        <f t="shared" si="4"/>
        <v>-33559951</v>
      </c>
      <c r="Q40" s="45">
        <f t="shared" si="4"/>
        <v>-85007211</v>
      </c>
      <c r="R40" s="45">
        <f>+Q40</f>
        <v>-85007211</v>
      </c>
      <c r="S40" s="45">
        <f t="shared" si="4"/>
        <v>-42589554</v>
      </c>
      <c r="T40" s="45">
        <f t="shared" si="4"/>
        <v>-82183687</v>
      </c>
      <c r="U40" s="45">
        <f t="shared" si="4"/>
        <v>-115258663</v>
      </c>
      <c r="V40" s="45">
        <f>+U40</f>
        <v>-115258663</v>
      </c>
      <c r="W40" s="45">
        <f>+V40</f>
        <v>-115258663</v>
      </c>
      <c r="X40" s="45">
        <f t="shared" si="4"/>
        <v>-19023000</v>
      </c>
      <c r="Y40" s="45">
        <f t="shared" si="4"/>
        <v>-96235663</v>
      </c>
      <c r="Z40" s="46">
        <f>+IF(X40&lt;&gt;0,+(Y40/X40)*100,0)</f>
        <v>505.89109499027495</v>
      </c>
      <c r="AA40" s="47">
        <f t="shared" si="4"/>
        <v>-19023000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39428549</v>
      </c>
      <c r="D7" s="18"/>
      <c r="E7" s="19">
        <v>58070313</v>
      </c>
      <c r="F7" s="20">
        <v>58070313</v>
      </c>
      <c r="G7" s="20">
        <v>2557804</v>
      </c>
      <c r="H7" s="20">
        <v>3614119</v>
      </c>
      <c r="I7" s="20">
        <v>1389638</v>
      </c>
      <c r="J7" s="20">
        <v>7561561</v>
      </c>
      <c r="K7" s="20">
        <v>3506042</v>
      </c>
      <c r="L7" s="20">
        <v>1491331</v>
      </c>
      <c r="M7" s="20">
        <v>2305237</v>
      </c>
      <c r="N7" s="20">
        <v>7302610</v>
      </c>
      <c r="O7" s="20">
        <v>4998260</v>
      </c>
      <c r="P7" s="20">
        <v>2040391</v>
      </c>
      <c r="Q7" s="20">
        <v>2637646</v>
      </c>
      <c r="R7" s="20">
        <v>9676297</v>
      </c>
      <c r="S7" s="20">
        <v>2258409</v>
      </c>
      <c r="T7" s="20">
        <v>1889359</v>
      </c>
      <c r="U7" s="20">
        <v>1325330</v>
      </c>
      <c r="V7" s="20">
        <v>5473098</v>
      </c>
      <c r="W7" s="20">
        <v>30013566</v>
      </c>
      <c r="X7" s="20">
        <v>58070313</v>
      </c>
      <c r="Y7" s="20">
        <v>-28056747</v>
      </c>
      <c r="Z7" s="21">
        <v>-48.315129625700486</v>
      </c>
      <c r="AA7" s="22">
        <v>58070313</v>
      </c>
    </row>
    <row r="8" spans="1:27" x14ac:dyDescent="0.25">
      <c r="A8" s="23" t="s">
        <v>36</v>
      </c>
      <c r="B8" s="17" t="s">
        <v>32</v>
      </c>
      <c r="C8" s="18">
        <v>3105</v>
      </c>
      <c r="D8" s="18"/>
      <c r="E8" s="19"/>
      <c r="F8" s="20"/>
      <c r="G8" s="20">
        <v>18</v>
      </c>
      <c r="H8" s="20"/>
      <c r="I8" s="20">
        <v>5177</v>
      </c>
      <c r="J8" s="20">
        <v>5195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5195</v>
      </c>
      <c r="X8" s="20"/>
      <c r="Y8" s="20">
        <v>5195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-35960274</v>
      </c>
      <c r="D14" s="18"/>
      <c r="E14" s="19">
        <v>-102083188</v>
      </c>
      <c r="F14" s="20">
        <v>-102083188</v>
      </c>
      <c r="G14" s="20">
        <v>-3713651</v>
      </c>
      <c r="H14" s="20">
        <v>-1135132</v>
      </c>
      <c r="I14" s="20">
        <v>-1083426</v>
      </c>
      <c r="J14" s="20">
        <v>-5932209</v>
      </c>
      <c r="K14" s="20">
        <v>-179226</v>
      </c>
      <c r="L14" s="20">
        <v>-11239792</v>
      </c>
      <c r="M14" s="20">
        <v>-3892934</v>
      </c>
      <c r="N14" s="20">
        <v>-15311952</v>
      </c>
      <c r="O14" s="20">
        <v>-3286914</v>
      </c>
      <c r="P14" s="20">
        <v>-3631976</v>
      </c>
      <c r="Q14" s="20">
        <v>-8564879</v>
      </c>
      <c r="R14" s="20">
        <v>-15483769</v>
      </c>
      <c r="S14" s="20">
        <v>-3897892</v>
      </c>
      <c r="T14" s="20">
        <v>-862138</v>
      </c>
      <c r="U14" s="20">
        <v>2509462</v>
      </c>
      <c r="V14" s="20">
        <v>-2250568</v>
      </c>
      <c r="W14" s="20">
        <v>-38978498</v>
      </c>
      <c r="X14" s="20">
        <v>-102083188</v>
      </c>
      <c r="Y14" s="20">
        <v>63104690</v>
      </c>
      <c r="Z14" s="21">
        <v>-61.816927190792669</v>
      </c>
      <c r="AA14" s="22">
        <v>-102083188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3471380</v>
      </c>
      <c r="D17" s="26">
        <f>SUM(D6:D16)</f>
        <v>0</v>
      </c>
      <c r="E17" s="27">
        <f t="shared" si="0"/>
        <v>-44012875</v>
      </c>
      <c r="F17" s="28">
        <f t="shared" si="0"/>
        <v>-44012875</v>
      </c>
      <c r="G17" s="28">
        <f t="shared" si="0"/>
        <v>-1155829</v>
      </c>
      <c r="H17" s="28">
        <f t="shared" si="0"/>
        <v>2478987</v>
      </c>
      <c r="I17" s="28">
        <f t="shared" si="0"/>
        <v>311389</v>
      </c>
      <c r="J17" s="28">
        <f t="shared" si="0"/>
        <v>1634547</v>
      </c>
      <c r="K17" s="28">
        <f t="shared" si="0"/>
        <v>3326816</v>
      </c>
      <c r="L17" s="28">
        <f t="shared" si="0"/>
        <v>-9748461</v>
      </c>
      <c r="M17" s="28">
        <f t="shared" si="0"/>
        <v>-1587697</v>
      </c>
      <c r="N17" s="28">
        <f t="shared" si="0"/>
        <v>-8009342</v>
      </c>
      <c r="O17" s="28">
        <f t="shared" si="0"/>
        <v>1711346</v>
      </c>
      <c r="P17" s="28">
        <f t="shared" si="0"/>
        <v>-1591585</v>
      </c>
      <c r="Q17" s="28">
        <f t="shared" si="0"/>
        <v>-5927233</v>
      </c>
      <c r="R17" s="28">
        <f t="shared" si="0"/>
        <v>-5807472</v>
      </c>
      <c r="S17" s="28">
        <f t="shared" si="0"/>
        <v>-1639483</v>
      </c>
      <c r="T17" s="28">
        <f t="shared" si="0"/>
        <v>1027221</v>
      </c>
      <c r="U17" s="28">
        <f t="shared" si="0"/>
        <v>3834792</v>
      </c>
      <c r="V17" s="28">
        <f t="shared" si="0"/>
        <v>3222530</v>
      </c>
      <c r="W17" s="28">
        <f t="shared" si="0"/>
        <v>-8959737</v>
      </c>
      <c r="X17" s="28">
        <f t="shared" si="0"/>
        <v>-44012875</v>
      </c>
      <c r="Y17" s="28">
        <f t="shared" si="0"/>
        <v>35053138</v>
      </c>
      <c r="Z17" s="29">
        <f>+IF(X17&lt;&gt;0,+(Y17/X17)*100,0)</f>
        <v>-79.642918123390032</v>
      </c>
      <c r="AA17" s="30">
        <f>SUM(AA6:AA16)</f>
        <v>-44012875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-5591313</v>
      </c>
      <c r="D26" s="18"/>
      <c r="E26" s="19">
        <v>-27290000</v>
      </c>
      <c r="F26" s="20">
        <v>-27290000</v>
      </c>
      <c r="G26" s="20">
        <v>-389266</v>
      </c>
      <c r="H26" s="20"/>
      <c r="I26" s="20"/>
      <c r="J26" s="20">
        <v>-389266</v>
      </c>
      <c r="K26" s="20"/>
      <c r="L26" s="20">
        <v>-1971205</v>
      </c>
      <c r="M26" s="20"/>
      <c r="N26" s="20">
        <v>-1971205</v>
      </c>
      <c r="O26" s="20"/>
      <c r="P26" s="20"/>
      <c r="Q26" s="20">
        <v>-1066966</v>
      </c>
      <c r="R26" s="20">
        <v>-1066966</v>
      </c>
      <c r="S26" s="20"/>
      <c r="T26" s="20"/>
      <c r="U26" s="20"/>
      <c r="V26" s="20"/>
      <c r="W26" s="20">
        <v>-3427437</v>
      </c>
      <c r="X26" s="20">
        <v>-27290000</v>
      </c>
      <c r="Y26" s="20">
        <v>23862563</v>
      </c>
      <c r="Z26" s="21">
        <v>-87.440685232685965</v>
      </c>
      <c r="AA26" s="22">
        <v>-27290000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-5591313</v>
      </c>
      <c r="D27" s="26">
        <f>SUM(D21:D26)</f>
        <v>0</v>
      </c>
      <c r="E27" s="27">
        <f t="shared" si="1"/>
        <v>-27290000</v>
      </c>
      <c r="F27" s="28">
        <f t="shared" si="1"/>
        <v>-27290000</v>
      </c>
      <c r="G27" s="28">
        <f t="shared" si="1"/>
        <v>-389266</v>
      </c>
      <c r="H27" s="28">
        <f t="shared" si="1"/>
        <v>0</v>
      </c>
      <c r="I27" s="28">
        <f t="shared" si="1"/>
        <v>0</v>
      </c>
      <c r="J27" s="28">
        <f t="shared" si="1"/>
        <v>-389266</v>
      </c>
      <c r="K27" s="28">
        <f t="shared" si="1"/>
        <v>0</v>
      </c>
      <c r="L27" s="28">
        <f t="shared" si="1"/>
        <v>-1971205</v>
      </c>
      <c r="M27" s="28">
        <f t="shared" si="1"/>
        <v>0</v>
      </c>
      <c r="N27" s="28">
        <f t="shared" si="1"/>
        <v>-1971205</v>
      </c>
      <c r="O27" s="28">
        <f t="shared" si="1"/>
        <v>0</v>
      </c>
      <c r="P27" s="28">
        <f t="shared" si="1"/>
        <v>0</v>
      </c>
      <c r="Q27" s="28">
        <f t="shared" si="1"/>
        <v>-1066966</v>
      </c>
      <c r="R27" s="28">
        <f t="shared" si="1"/>
        <v>-1066966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-3427437</v>
      </c>
      <c r="X27" s="28">
        <f t="shared" si="1"/>
        <v>-27290000</v>
      </c>
      <c r="Y27" s="28">
        <f t="shared" si="1"/>
        <v>23862563</v>
      </c>
      <c r="Z27" s="29">
        <f>+IF(X27&lt;&gt;0,+(Y27/X27)*100,0)</f>
        <v>-87.440685232685965</v>
      </c>
      <c r="AA27" s="30">
        <f>SUM(AA21:AA26)</f>
        <v>-27290000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-2119933</v>
      </c>
      <c r="D38" s="32">
        <f>+D17+D27+D36</f>
        <v>0</v>
      </c>
      <c r="E38" s="33">
        <f t="shared" si="3"/>
        <v>-71302875</v>
      </c>
      <c r="F38" s="2">
        <f t="shared" si="3"/>
        <v>-71302875</v>
      </c>
      <c r="G38" s="2">
        <f t="shared" si="3"/>
        <v>-1545095</v>
      </c>
      <c r="H38" s="2">
        <f t="shared" si="3"/>
        <v>2478987</v>
      </c>
      <c r="I38" s="2">
        <f t="shared" si="3"/>
        <v>311389</v>
      </c>
      <c r="J38" s="2">
        <f t="shared" si="3"/>
        <v>1245281</v>
      </c>
      <c r="K38" s="2">
        <f t="shared" si="3"/>
        <v>3326816</v>
      </c>
      <c r="L38" s="2">
        <f t="shared" si="3"/>
        <v>-11719666</v>
      </c>
      <c r="M38" s="2">
        <f t="shared" si="3"/>
        <v>-1587697</v>
      </c>
      <c r="N38" s="2">
        <f t="shared" si="3"/>
        <v>-9980547</v>
      </c>
      <c r="O38" s="2">
        <f t="shared" si="3"/>
        <v>1711346</v>
      </c>
      <c r="P38" s="2">
        <f t="shared" si="3"/>
        <v>-1591585</v>
      </c>
      <c r="Q38" s="2">
        <f t="shared" si="3"/>
        <v>-6994199</v>
      </c>
      <c r="R38" s="2">
        <f t="shared" si="3"/>
        <v>-6874438</v>
      </c>
      <c r="S38" s="2">
        <f t="shared" si="3"/>
        <v>-1639483</v>
      </c>
      <c r="T38" s="2">
        <f t="shared" si="3"/>
        <v>1027221</v>
      </c>
      <c r="U38" s="2">
        <f t="shared" si="3"/>
        <v>3834792</v>
      </c>
      <c r="V38" s="2">
        <f t="shared" si="3"/>
        <v>3222530</v>
      </c>
      <c r="W38" s="2">
        <f t="shared" si="3"/>
        <v>-12387174</v>
      </c>
      <c r="X38" s="2">
        <f t="shared" si="3"/>
        <v>-71302875</v>
      </c>
      <c r="Y38" s="2">
        <f t="shared" si="3"/>
        <v>58915701</v>
      </c>
      <c r="Z38" s="34">
        <f>+IF(X38&lt;&gt;0,+(Y38/X38)*100,0)</f>
        <v>-82.627384940649307</v>
      </c>
      <c r="AA38" s="35">
        <f>+AA17+AA27+AA36</f>
        <v>-71302875</v>
      </c>
    </row>
    <row r="39" spans="1:27" x14ac:dyDescent="0.25">
      <c r="A39" s="23" t="s">
        <v>60</v>
      </c>
      <c r="B39" s="17"/>
      <c r="C39" s="32">
        <v>60472316</v>
      </c>
      <c r="D39" s="32"/>
      <c r="E39" s="33"/>
      <c r="F39" s="2"/>
      <c r="G39" s="2">
        <v>63486918</v>
      </c>
      <c r="H39" s="2">
        <f>+G40+H60</f>
        <v>66640814</v>
      </c>
      <c r="I39" s="2">
        <f>+H40+I60</f>
        <v>69119801</v>
      </c>
      <c r="J39" s="2">
        <f>+G39</f>
        <v>63486918</v>
      </c>
      <c r="K39" s="2">
        <f>+I40+K60</f>
        <v>69431190</v>
      </c>
      <c r="L39" s="2">
        <f>+K40+L60</f>
        <v>72758006</v>
      </c>
      <c r="M39" s="2">
        <f>+L40+M60</f>
        <v>61038340</v>
      </c>
      <c r="N39" s="2">
        <f>+K39</f>
        <v>69431190</v>
      </c>
      <c r="O39" s="2">
        <f>+M40+O60</f>
        <v>59450643</v>
      </c>
      <c r="P39" s="2">
        <f>+O40+P60</f>
        <v>61161989</v>
      </c>
      <c r="Q39" s="2">
        <f>+P40+Q60</f>
        <v>59570404</v>
      </c>
      <c r="R39" s="2">
        <f>+O39</f>
        <v>59450643</v>
      </c>
      <c r="S39" s="2">
        <f>+Q40+S60</f>
        <v>52576205</v>
      </c>
      <c r="T39" s="2">
        <f>+S40+T60</f>
        <v>50936722</v>
      </c>
      <c r="U39" s="2">
        <f>+T40+U60</f>
        <v>51963943</v>
      </c>
      <c r="V39" s="2">
        <f>+S39</f>
        <v>52576205</v>
      </c>
      <c r="W39" s="2">
        <f>+G39</f>
        <v>63486918</v>
      </c>
      <c r="X39" s="2"/>
      <c r="Y39" s="2">
        <f>+W39-X39</f>
        <v>63486918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58352383</v>
      </c>
      <c r="D40" s="43">
        <f t="shared" ref="D40:AA40" si="4">+D38+D39</f>
        <v>0</v>
      </c>
      <c r="E40" s="44">
        <f t="shared" si="4"/>
        <v>-71302875</v>
      </c>
      <c r="F40" s="45">
        <f t="shared" si="4"/>
        <v>-71302875</v>
      </c>
      <c r="G40" s="45">
        <f t="shared" si="4"/>
        <v>61941823</v>
      </c>
      <c r="H40" s="45">
        <f t="shared" si="4"/>
        <v>69119801</v>
      </c>
      <c r="I40" s="45">
        <f t="shared" si="4"/>
        <v>69431190</v>
      </c>
      <c r="J40" s="45">
        <f>+I40</f>
        <v>69431190</v>
      </c>
      <c r="K40" s="45">
        <f t="shared" si="4"/>
        <v>72758006</v>
      </c>
      <c r="L40" s="45">
        <f t="shared" si="4"/>
        <v>61038340</v>
      </c>
      <c r="M40" s="45">
        <f t="shared" si="4"/>
        <v>59450643</v>
      </c>
      <c r="N40" s="45">
        <f>+M40</f>
        <v>59450643</v>
      </c>
      <c r="O40" s="45">
        <f t="shared" si="4"/>
        <v>61161989</v>
      </c>
      <c r="P40" s="45">
        <f t="shared" si="4"/>
        <v>59570404</v>
      </c>
      <c r="Q40" s="45">
        <f t="shared" si="4"/>
        <v>52576205</v>
      </c>
      <c r="R40" s="45">
        <f>+Q40</f>
        <v>52576205</v>
      </c>
      <c r="S40" s="45">
        <f t="shared" si="4"/>
        <v>50936722</v>
      </c>
      <c r="T40" s="45">
        <f t="shared" si="4"/>
        <v>51963943</v>
      </c>
      <c r="U40" s="45">
        <f t="shared" si="4"/>
        <v>55798735</v>
      </c>
      <c r="V40" s="45">
        <f>+U40</f>
        <v>55798735</v>
      </c>
      <c r="W40" s="45">
        <f>+V40</f>
        <v>55798735</v>
      </c>
      <c r="X40" s="45">
        <f t="shared" si="4"/>
        <v>-71302875</v>
      </c>
      <c r="Y40" s="45">
        <f t="shared" si="4"/>
        <v>122402619</v>
      </c>
      <c r="Z40" s="46">
        <f>+IF(X40&lt;&gt;0,+(Y40/X40)*100,0)</f>
        <v>-171.66575541308816</v>
      </c>
      <c r="AA40" s="47">
        <f t="shared" si="4"/>
        <v>-71302875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63486918</v>
      </c>
      <c r="H60">
        <v>4698991</v>
      </c>
      <c r="J60">
        <v>63486918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65857392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65857392</v>
      </c>
      <c r="Y7" s="20">
        <v>-65857392</v>
      </c>
      <c r="Z7" s="21">
        <v>-100</v>
      </c>
      <c r="AA7" s="22">
        <v>65857392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20362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20362</v>
      </c>
      <c r="Y8" s="20">
        <v>-20362</v>
      </c>
      <c r="Z8" s="21">
        <v>-100</v>
      </c>
      <c r="AA8" s="22">
        <v>20362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142101000</v>
      </c>
      <c r="F10" s="20">
        <v>142101000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>
        <v>12336171</v>
      </c>
      <c r="T10" s="20">
        <v>2022545</v>
      </c>
      <c r="U10" s="20">
        <v>3933480</v>
      </c>
      <c r="V10" s="20">
        <v>18292196</v>
      </c>
      <c r="W10" s="20">
        <v>18292196</v>
      </c>
      <c r="X10" s="20">
        <v>142101000</v>
      </c>
      <c r="Y10" s="20">
        <v>-123808804</v>
      </c>
      <c r="Z10" s="21">
        <v>-87.127327745758294</v>
      </c>
      <c r="AA10" s="22">
        <v>142101000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26639414</v>
      </c>
      <c r="D14" s="18"/>
      <c r="E14" s="19">
        <v>-19458238</v>
      </c>
      <c r="F14" s="20">
        <v>-73340800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-4328395</v>
      </c>
      <c r="V14" s="20">
        <v>-4328395</v>
      </c>
      <c r="W14" s="20">
        <v>-4328395</v>
      </c>
      <c r="X14" s="20">
        <v>-73340800</v>
      </c>
      <c r="Y14" s="20">
        <v>69012405</v>
      </c>
      <c r="Z14" s="21">
        <v>-94.09824408787469</v>
      </c>
      <c r="AA14" s="22">
        <v>-73340800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-13162667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-13162667</v>
      </c>
      <c r="Y15" s="20">
        <v>13162667</v>
      </c>
      <c r="Z15" s="21">
        <v>-100</v>
      </c>
      <c r="AA15" s="22">
        <v>-13162667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26639414</v>
      </c>
      <c r="D17" s="26">
        <f>SUM(D6:D16)</f>
        <v>0</v>
      </c>
      <c r="E17" s="27">
        <f t="shared" si="0"/>
        <v>122642762</v>
      </c>
      <c r="F17" s="28">
        <f t="shared" si="0"/>
        <v>121475287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12336171</v>
      </c>
      <c r="T17" s="28">
        <f t="shared" si="0"/>
        <v>2022545</v>
      </c>
      <c r="U17" s="28">
        <f t="shared" si="0"/>
        <v>-394915</v>
      </c>
      <c r="V17" s="28">
        <f t="shared" si="0"/>
        <v>13963801</v>
      </c>
      <c r="W17" s="28">
        <f t="shared" si="0"/>
        <v>13963801</v>
      </c>
      <c r="X17" s="28">
        <f t="shared" si="0"/>
        <v>121475287</v>
      </c>
      <c r="Y17" s="28">
        <f t="shared" si="0"/>
        <v>-107511486</v>
      </c>
      <c r="Z17" s="29">
        <f>+IF(X17&lt;&gt;0,+(Y17/X17)*100,0)</f>
        <v>-88.504821560948443</v>
      </c>
      <c r="AA17" s="30">
        <f>SUM(AA6:AA16)</f>
        <v>121475287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-145097847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-145097847</v>
      </c>
      <c r="Y26" s="20">
        <v>145097847</v>
      </c>
      <c r="Z26" s="21">
        <v>-100</v>
      </c>
      <c r="AA26" s="22">
        <v>-145097847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-145097847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-145097847</v>
      </c>
      <c r="Y27" s="28">
        <f t="shared" si="1"/>
        <v>145097847</v>
      </c>
      <c r="Z27" s="29">
        <f>+IF(X27&lt;&gt;0,+(Y27/X27)*100,0)</f>
        <v>-100</v>
      </c>
      <c r="AA27" s="30">
        <f>SUM(AA21:AA26)</f>
        <v>-145097847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-9422400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-9422400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26639414</v>
      </c>
      <c r="D38" s="32">
        <f>+D17+D27+D36</f>
        <v>0</v>
      </c>
      <c r="E38" s="33">
        <f t="shared" si="3"/>
        <v>113220362</v>
      </c>
      <c r="F38" s="2">
        <f t="shared" si="3"/>
        <v>-23622560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12336171</v>
      </c>
      <c r="T38" s="2">
        <f t="shared" si="3"/>
        <v>2022545</v>
      </c>
      <c r="U38" s="2">
        <f t="shared" si="3"/>
        <v>-394915</v>
      </c>
      <c r="V38" s="2">
        <f t="shared" si="3"/>
        <v>13963801</v>
      </c>
      <c r="W38" s="2">
        <f t="shared" si="3"/>
        <v>13963801</v>
      </c>
      <c r="X38" s="2">
        <f t="shared" si="3"/>
        <v>-23622560</v>
      </c>
      <c r="Y38" s="2">
        <f t="shared" si="3"/>
        <v>37586361</v>
      </c>
      <c r="Z38" s="34">
        <f>+IF(X38&lt;&gt;0,+(Y38/X38)*100,0)</f>
        <v>-159.11214110579039</v>
      </c>
      <c r="AA38" s="35">
        <f>+AA17+AA27+AA36</f>
        <v>-23622560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12336171</v>
      </c>
      <c r="U39" s="2">
        <f>+T40+U60</f>
        <v>14358716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26639414</v>
      </c>
      <c r="D40" s="43">
        <f t="shared" ref="D40:AA40" si="4">+D38+D39</f>
        <v>0</v>
      </c>
      <c r="E40" s="44">
        <f t="shared" si="4"/>
        <v>113220362</v>
      </c>
      <c r="F40" s="45">
        <f t="shared" si="4"/>
        <v>-23622560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12336171</v>
      </c>
      <c r="T40" s="45">
        <f t="shared" si="4"/>
        <v>14358716</v>
      </c>
      <c r="U40" s="45">
        <f t="shared" si="4"/>
        <v>13963801</v>
      </c>
      <c r="V40" s="45">
        <f>+U40</f>
        <v>13963801</v>
      </c>
      <c r="W40" s="45">
        <f>+V40</f>
        <v>13963801</v>
      </c>
      <c r="X40" s="45">
        <f t="shared" si="4"/>
        <v>-23622560</v>
      </c>
      <c r="Y40" s="45">
        <f t="shared" si="4"/>
        <v>37586361</v>
      </c>
      <c r="Z40" s="46">
        <f>+IF(X40&lt;&gt;0,+(Y40/X40)*100,0)</f>
        <v>-159.11214110579039</v>
      </c>
      <c r="AA40" s="47">
        <f t="shared" si="4"/>
        <v>-23622560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34224649</v>
      </c>
      <c r="D7" s="18"/>
      <c r="E7" s="19">
        <v>51817741</v>
      </c>
      <c r="F7" s="20">
        <v>44209696</v>
      </c>
      <c r="G7" s="20">
        <v>3474353</v>
      </c>
      <c r="H7" s="20">
        <v>3483709</v>
      </c>
      <c r="I7" s="20">
        <v>3064281</v>
      </c>
      <c r="J7" s="20">
        <v>10022343</v>
      </c>
      <c r="K7" s="20">
        <v>3452601</v>
      </c>
      <c r="L7" s="20">
        <v>3394830</v>
      </c>
      <c r="M7" s="20">
        <v>2645199</v>
      </c>
      <c r="N7" s="20">
        <v>9492630</v>
      </c>
      <c r="O7" s="20">
        <v>3518643</v>
      </c>
      <c r="P7" s="20">
        <v>3521281</v>
      </c>
      <c r="Q7" s="20">
        <v>3127537</v>
      </c>
      <c r="R7" s="20">
        <v>10167461</v>
      </c>
      <c r="S7" s="20">
        <v>3013841</v>
      </c>
      <c r="T7" s="20">
        <v>3035372</v>
      </c>
      <c r="U7" s="20">
        <v>2929684</v>
      </c>
      <c r="V7" s="20">
        <v>8978897</v>
      </c>
      <c r="W7" s="20">
        <v>38661331</v>
      </c>
      <c r="X7" s="20">
        <v>44209696</v>
      </c>
      <c r="Y7" s="20">
        <v>-5548365</v>
      </c>
      <c r="Z7" s="21">
        <v>-12.550108917283664</v>
      </c>
      <c r="AA7" s="22">
        <v>44209696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1213035</v>
      </c>
      <c r="F8" s="20">
        <v>1213035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1213035</v>
      </c>
      <c r="Y8" s="20">
        <v>-1213035</v>
      </c>
      <c r="Z8" s="21">
        <v>-100</v>
      </c>
      <c r="AA8" s="22">
        <v>1213035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45000000</v>
      </c>
      <c r="F10" s="20">
        <v>74147000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29147000</v>
      </c>
      <c r="R10" s="20">
        <v>29147000</v>
      </c>
      <c r="S10" s="20"/>
      <c r="T10" s="20"/>
      <c r="U10" s="20"/>
      <c r="V10" s="20"/>
      <c r="W10" s="20">
        <v>29147000</v>
      </c>
      <c r="X10" s="20">
        <v>74147000</v>
      </c>
      <c r="Y10" s="20">
        <v>-45000000</v>
      </c>
      <c r="Z10" s="21">
        <v>-60.690250448433517</v>
      </c>
      <c r="AA10" s="22">
        <v>74147000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7357596</v>
      </c>
      <c r="G11" s="20">
        <v>14496</v>
      </c>
      <c r="H11" s="20">
        <v>1424</v>
      </c>
      <c r="I11" s="20">
        <v>5686</v>
      </c>
      <c r="J11" s="20">
        <v>21606</v>
      </c>
      <c r="K11" s="20">
        <v>5087</v>
      </c>
      <c r="L11" s="20">
        <v>8617</v>
      </c>
      <c r="M11" s="20">
        <v>36305</v>
      </c>
      <c r="N11" s="20">
        <v>50009</v>
      </c>
      <c r="O11" s="20">
        <v>53186</v>
      </c>
      <c r="P11" s="20">
        <v>64465</v>
      </c>
      <c r="Q11" s="20">
        <v>50790</v>
      </c>
      <c r="R11" s="20">
        <v>168441</v>
      </c>
      <c r="S11" s="20">
        <v>96451</v>
      </c>
      <c r="T11" s="20">
        <v>98633</v>
      </c>
      <c r="U11" s="20">
        <v>129885</v>
      </c>
      <c r="V11" s="20">
        <v>324969</v>
      </c>
      <c r="W11" s="20">
        <v>565025</v>
      </c>
      <c r="X11" s="20">
        <v>7357596</v>
      </c>
      <c r="Y11" s="20">
        <v>-6792571</v>
      </c>
      <c r="Z11" s="21">
        <v>-92.320521539916029</v>
      </c>
      <c r="AA11" s="22">
        <v>7357596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-35896900</v>
      </c>
      <c r="D14" s="18"/>
      <c r="E14" s="19">
        <v>-61712376</v>
      </c>
      <c r="F14" s="20">
        <v>-48104125</v>
      </c>
      <c r="G14" s="20">
        <v>-6558922</v>
      </c>
      <c r="H14" s="20">
        <v>-909510</v>
      </c>
      <c r="I14" s="20">
        <v>-2483728</v>
      </c>
      <c r="J14" s="20">
        <v>-9952160</v>
      </c>
      <c r="K14" s="20">
        <v>-3651260</v>
      </c>
      <c r="L14" s="20">
        <v>-3159669</v>
      </c>
      <c r="M14" s="20">
        <v>-4922943</v>
      </c>
      <c r="N14" s="20">
        <v>-11733872</v>
      </c>
      <c r="O14" s="20">
        <v>-2090835</v>
      </c>
      <c r="P14" s="20">
        <v>-2268156</v>
      </c>
      <c r="Q14" s="20">
        <v>-17276338</v>
      </c>
      <c r="R14" s="20">
        <v>-21635329</v>
      </c>
      <c r="S14" s="20">
        <v>-15875961</v>
      </c>
      <c r="T14" s="20">
        <v>-3157136</v>
      </c>
      <c r="U14" s="20">
        <v>-8191606</v>
      </c>
      <c r="V14" s="20">
        <v>-27224703</v>
      </c>
      <c r="W14" s="20">
        <v>-70546064</v>
      </c>
      <c r="X14" s="20">
        <v>-48104125</v>
      </c>
      <c r="Y14" s="20">
        <v>-22441939</v>
      </c>
      <c r="Z14" s="21">
        <v>46.652836944856602</v>
      </c>
      <c r="AA14" s="22">
        <v>-48104125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-1672251</v>
      </c>
      <c r="D17" s="26">
        <f>SUM(D6:D16)</f>
        <v>0</v>
      </c>
      <c r="E17" s="27">
        <f t="shared" si="0"/>
        <v>36318400</v>
      </c>
      <c r="F17" s="28">
        <f t="shared" si="0"/>
        <v>78823202</v>
      </c>
      <c r="G17" s="28">
        <f t="shared" si="0"/>
        <v>-3070073</v>
      </c>
      <c r="H17" s="28">
        <f t="shared" si="0"/>
        <v>2575623</v>
      </c>
      <c r="I17" s="28">
        <f t="shared" si="0"/>
        <v>586239</v>
      </c>
      <c r="J17" s="28">
        <f t="shared" si="0"/>
        <v>91789</v>
      </c>
      <c r="K17" s="28">
        <f t="shared" si="0"/>
        <v>-193572</v>
      </c>
      <c r="L17" s="28">
        <f t="shared" si="0"/>
        <v>243778</v>
      </c>
      <c r="M17" s="28">
        <f t="shared" si="0"/>
        <v>-2241439</v>
      </c>
      <c r="N17" s="28">
        <f t="shared" si="0"/>
        <v>-2191233</v>
      </c>
      <c r="O17" s="28">
        <f t="shared" si="0"/>
        <v>1480994</v>
      </c>
      <c r="P17" s="28">
        <f t="shared" si="0"/>
        <v>1317590</v>
      </c>
      <c r="Q17" s="28">
        <f t="shared" si="0"/>
        <v>15048989</v>
      </c>
      <c r="R17" s="28">
        <f t="shared" si="0"/>
        <v>17847573</v>
      </c>
      <c r="S17" s="28">
        <f t="shared" si="0"/>
        <v>-12765669</v>
      </c>
      <c r="T17" s="28">
        <f t="shared" si="0"/>
        <v>-23131</v>
      </c>
      <c r="U17" s="28">
        <f t="shared" si="0"/>
        <v>-5132037</v>
      </c>
      <c r="V17" s="28">
        <f t="shared" si="0"/>
        <v>-17920837</v>
      </c>
      <c r="W17" s="28">
        <f t="shared" si="0"/>
        <v>-2172708</v>
      </c>
      <c r="X17" s="28">
        <f t="shared" si="0"/>
        <v>78823202</v>
      </c>
      <c r="Y17" s="28">
        <f t="shared" si="0"/>
        <v>-80995910</v>
      </c>
      <c r="Z17" s="29">
        <f>+IF(X17&lt;&gt;0,+(Y17/X17)*100,0)</f>
        <v>-102.75643204649312</v>
      </c>
      <c r="AA17" s="30">
        <f>SUM(AA6:AA16)</f>
        <v>78823202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-6548887</v>
      </c>
      <c r="D26" s="18"/>
      <c r="E26" s="19">
        <v>-11435469</v>
      </c>
      <c r="F26" s="20">
        <v>-20992673</v>
      </c>
      <c r="G26" s="20">
        <v>-1958993</v>
      </c>
      <c r="H26" s="20"/>
      <c r="I26" s="20"/>
      <c r="J26" s="20">
        <v>-1958993</v>
      </c>
      <c r="K26" s="20">
        <v>-211577</v>
      </c>
      <c r="L26" s="20"/>
      <c r="M26" s="20">
        <v>-448542</v>
      </c>
      <c r="N26" s="20">
        <v>-660119</v>
      </c>
      <c r="O26" s="20">
        <v>-16400</v>
      </c>
      <c r="P26" s="20">
        <v>-1257521</v>
      </c>
      <c r="Q26" s="20">
        <v>-314149</v>
      </c>
      <c r="R26" s="20">
        <v>-1588070</v>
      </c>
      <c r="S26" s="20">
        <v>-2141837</v>
      </c>
      <c r="T26" s="20">
        <v>-1295405</v>
      </c>
      <c r="U26" s="20">
        <v>-13465784</v>
      </c>
      <c r="V26" s="20">
        <v>-16903026</v>
      </c>
      <c r="W26" s="20">
        <v>-21110208</v>
      </c>
      <c r="X26" s="20">
        <v>-20992673</v>
      </c>
      <c r="Y26" s="20">
        <v>-117535</v>
      </c>
      <c r="Z26" s="21">
        <v>0.55988582302025092</v>
      </c>
      <c r="AA26" s="22">
        <v>-20992673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-6548887</v>
      </c>
      <c r="D27" s="26">
        <f>SUM(D21:D26)</f>
        <v>0</v>
      </c>
      <c r="E27" s="27">
        <f t="shared" si="1"/>
        <v>-11435469</v>
      </c>
      <c r="F27" s="28">
        <f t="shared" si="1"/>
        <v>-20992673</v>
      </c>
      <c r="G27" s="28">
        <f t="shared" si="1"/>
        <v>-1958993</v>
      </c>
      <c r="H27" s="28">
        <f t="shared" si="1"/>
        <v>0</v>
      </c>
      <c r="I27" s="28">
        <f t="shared" si="1"/>
        <v>0</v>
      </c>
      <c r="J27" s="28">
        <f t="shared" si="1"/>
        <v>-1958993</v>
      </c>
      <c r="K27" s="28">
        <f t="shared" si="1"/>
        <v>-211577</v>
      </c>
      <c r="L27" s="28">
        <f t="shared" si="1"/>
        <v>0</v>
      </c>
      <c r="M27" s="28">
        <f t="shared" si="1"/>
        <v>-448542</v>
      </c>
      <c r="N27" s="28">
        <f t="shared" si="1"/>
        <v>-660119</v>
      </c>
      <c r="O27" s="28">
        <f t="shared" si="1"/>
        <v>-16400</v>
      </c>
      <c r="P27" s="28">
        <f t="shared" si="1"/>
        <v>-1257521</v>
      </c>
      <c r="Q27" s="28">
        <f t="shared" si="1"/>
        <v>-314149</v>
      </c>
      <c r="R27" s="28">
        <f t="shared" si="1"/>
        <v>-1588070</v>
      </c>
      <c r="S27" s="28">
        <f t="shared" si="1"/>
        <v>-2141837</v>
      </c>
      <c r="T27" s="28">
        <f t="shared" si="1"/>
        <v>-1295405</v>
      </c>
      <c r="U27" s="28">
        <f t="shared" si="1"/>
        <v>-13465784</v>
      </c>
      <c r="V27" s="28">
        <f t="shared" si="1"/>
        <v>-16903026</v>
      </c>
      <c r="W27" s="28">
        <f t="shared" si="1"/>
        <v>-21110208</v>
      </c>
      <c r="X27" s="28">
        <f t="shared" si="1"/>
        <v>-20992673</v>
      </c>
      <c r="Y27" s="28">
        <f t="shared" si="1"/>
        <v>-117535</v>
      </c>
      <c r="Z27" s="29">
        <f>+IF(X27&lt;&gt;0,+(Y27/X27)*100,0)</f>
        <v>0.55988582302025092</v>
      </c>
      <c r="AA27" s="30">
        <f>SUM(AA21:AA26)</f>
        <v>-20992673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-8221138</v>
      </c>
      <c r="D38" s="32">
        <f>+D17+D27+D36</f>
        <v>0</v>
      </c>
      <c r="E38" s="33">
        <f t="shared" si="3"/>
        <v>24882931</v>
      </c>
      <c r="F38" s="2">
        <f t="shared" si="3"/>
        <v>57830529</v>
      </c>
      <c r="G38" s="2">
        <f t="shared" si="3"/>
        <v>-5029066</v>
      </c>
      <c r="H38" s="2">
        <f t="shared" si="3"/>
        <v>2575623</v>
      </c>
      <c r="I38" s="2">
        <f t="shared" si="3"/>
        <v>586239</v>
      </c>
      <c r="J38" s="2">
        <f t="shared" si="3"/>
        <v>-1867204</v>
      </c>
      <c r="K38" s="2">
        <f t="shared" si="3"/>
        <v>-405149</v>
      </c>
      <c r="L38" s="2">
        <f t="shared" si="3"/>
        <v>243778</v>
      </c>
      <c r="M38" s="2">
        <f t="shared" si="3"/>
        <v>-2689981</v>
      </c>
      <c r="N38" s="2">
        <f t="shared" si="3"/>
        <v>-2851352</v>
      </c>
      <c r="O38" s="2">
        <f t="shared" si="3"/>
        <v>1464594</v>
      </c>
      <c r="P38" s="2">
        <f t="shared" si="3"/>
        <v>60069</v>
      </c>
      <c r="Q38" s="2">
        <f t="shared" si="3"/>
        <v>14734840</v>
      </c>
      <c r="R38" s="2">
        <f t="shared" si="3"/>
        <v>16259503</v>
      </c>
      <c r="S38" s="2">
        <f t="shared" si="3"/>
        <v>-14907506</v>
      </c>
      <c r="T38" s="2">
        <f t="shared" si="3"/>
        <v>-1318536</v>
      </c>
      <c r="U38" s="2">
        <f t="shared" si="3"/>
        <v>-18597821</v>
      </c>
      <c r="V38" s="2">
        <f t="shared" si="3"/>
        <v>-34823863</v>
      </c>
      <c r="W38" s="2">
        <f t="shared" si="3"/>
        <v>-23282916</v>
      </c>
      <c r="X38" s="2">
        <f t="shared" si="3"/>
        <v>57830529</v>
      </c>
      <c r="Y38" s="2">
        <f t="shared" si="3"/>
        <v>-81113445</v>
      </c>
      <c r="Z38" s="34">
        <f>+IF(X38&lt;&gt;0,+(Y38/X38)*100,0)</f>
        <v>-140.26059661325249</v>
      </c>
      <c r="AA38" s="35">
        <f>+AA17+AA27+AA36</f>
        <v>57830529</v>
      </c>
    </row>
    <row r="39" spans="1:27" x14ac:dyDescent="0.25">
      <c r="A39" s="23" t="s">
        <v>60</v>
      </c>
      <c r="B39" s="17"/>
      <c r="C39" s="32">
        <v>5197092</v>
      </c>
      <c r="D39" s="32"/>
      <c r="E39" s="33"/>
      <c r="F39" s="2"/>
      <c r="G39" s="2">
        <v>-4522133</v>
      </c>
      <c r="H39" s="2">
        <f>+G40+H60</f>
        <v>-9551199</v>
      </c>
      <c r="I39" s="2">
        <f>+H40+I60</f>
        <v>-6975576</v>
      </c>
      <c r="J39" s="2">
        <f>+G39</f>
        <v>-4522133</v>
      </c>
      <c r="K39" s="2">
        <f>+I40+K60</f>
        <v>-6389337</v>
      </c>
      <c r="L39" s="2">
        <f>+K40+L60</f>
        <v>-6794486</v>
      </c>
      <c r="M39" s="2">
        <f>+L40+M60</f>
        <v>-6550708</v>
      </c>
      <c r="N39" s="2">
        <f>+K39</f>
        <v>-6389337</v>
      </c>
      <c r="O39" s="2">
        <f>+M40+O60</f>
        <v>-9240689</v>
      </c>
      <c r="P39" s="2">
        <f>+O40+P60</f>
        <v>-7776095</v>
      </c>
      <c r="Q39" s="2">
        <f>+P40+Q60</f>
        <v>-7716026</v>
      </c>
      <c r="R39" s="2">
        <f>+O39</f>
        <v>-9240689</v>
      </c>
      <c r="S39" s="2">
        <f>+Q40+S60</f>
        <v>7018814</v>
      </c>
      <c r="T39" s="2">
        <f>+S40+T60</f>
        <v>-7888692</v>
      </c>
      <c r="U39" s="2">
        <f>+T40+U60</f>
        <v>-9207228</v>
      </c>
      <c r="V39" s="2">
        <f>+S39</f>
        <v>7018814</v>
      </c>
      <c r="W39" s="2">
        <f>+G39</f>
        <v>-4522133</v>
      </c>
      <c r="X39" s="2"/>
      <c r="Y39" s="2">
        <f>+W39-X39</f>
        <v>-4522133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-3024046</v>
      </c>
      <c r="D40" s="43">
        <f t="shared" ref="D40:AA40" si="4">+D38+D39</f>
        <v>0</v>
      </c>
      <c r="E40" s="44">
        <f t="shared" si="4"/>
        <v>24882931</v>
      </c>
      <c r="F40" s="45">
        <f t="shared" si="4"/>
        <v>57830529</v>
      </c>
      <c r="G40" s="45">
        <f t="shared" si="4"/>
        <v>-9551199</v>
      </c>
      <c r="H40" s="45">
        <f t="shared" si="4"/>
        <v>-6975576</v>
      </c>
      <c r="I40" s="45">
        <f t="shared" si="4"/>
        <v>-6389337</v>
      </c>
      <c r="J40" s="45">
        <f>+I40</f>
        <v>-6389337</v>
      </c>
      <c r="K40" s="45">
        <f t="shared" si="4"/>
        <v>-6794486</v>
      </c>
      <c r="L40" s="45">
        <f t="shared" si="4"/>
        <v>-6550708</v>
      </c>
      <c r="M40" s="45">
        <f t="shared" si="4"/>
        <v>-9240689</v>
      </c>
      <c r="N40" s="45">
        <f>+M40</f>
        <v>-9240689</v>
      </c>
      <c r="O40" s="45">
        <f t="shared" si="4"/>
        <v>-7776095</v>
      </c>
      <c r="P40" s="45">
        <f t="shared" si="4"/>
        <v>-7716026</v>
      </c>
      <c r="Q40" s="45">
        <f t="shared" si="4"/>
        <v>7018814</v>
      </c>
      <c r="R40" s="45">
        <f>+Q40</f>
        <v>7018814</v>
      </c>
      <c r="S40" s="45">
        <f t="shared" si="4"/>
        <v>-7888692</v>
      </c>
      <c r="T40" s="45">
        <f t="shared" si="4"/>
        <v>-9207228</v>
      </c>
      <c r="U40" s="45">
        <f t="shared" si="4"/>
        <v>-27805049</v>
      </c>
      <c r="V40" s="45">
        <f>+U40</f>
        <v>-27805049</v>
      </c>
      <c r="W40" s="45">
        <f>+V40</f>
        <v>-27805049</v>
      </c>
      <c r="X40" s="45">
        <f t="shared" si="4"/>
        <v>57830529</v>
      </c>
      <c r="Y40" s="45">
        <f t="shared" si="4"/>
        <v>-85635578</v>
      </c>
      <c r="Z40" s="46">
        <f>+IF(X40&lt;&gt;0,+(Y40/X40)*100,0)</f>
        <v>-148.08022593049427</v>
      </c>
      <c r="AA40" s="47">
        <f t="shared" si="4"/>
        <v>57830529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-4522133</v>
      </c>
      <c r="J60">
        <v>-4522133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200272136</v>
      </c>
      <c r="G7" s="20">
        <v>252009</v>
      </c>
      <c r="H7" s="20">
        <v>2214334</v>
      </c>
      <c r="I7" s="20">
        <v>2402350</v>
      </c>
      <c r="J7" s="20">
        <v>4868693</v>
      </c>
      <c r="K7" s="20">
        <v>3629387</v>
      </c>
      <c r="L7" s="20">
        <v>3529589</v>
      </c>
      <c r="M7" s="20">
        <v>2532662</v>
      </c>
      <c r="N7" s="20">
        <v>9691638</v>
      </c>
      <c r="O7" s="20">
        <v>3972301</v>
      </c>
      <c r="P7" s="20">
        <v>2490124</v>
      </c>
      <c r="Q7" s="20">
        <v>3319897</v>
      </c>
      <c r="R7" s="20">
        <v>9782322</v>
      </c>
      <c r="S7" s="20">
        <v>2575374</v>
      </c>
      <c r="T7" s="20">
        <v>2868269</v>
      </c>
      <c r="U7" s="20">
        <v>3132997</v>
      </c>
      <c r="V7" s="20">
        <v>8576640</v>
      </c>
      <c r="W7" s="20">
        <v>32919293</v>
      </c>
      <c r="X7" s="20">
        <v>200272136</v>
      </c>
      <c r="Y7" s="20">
        <v>-167352843</v>
      </c>
      <c r="Z7" s="21">
        <v>-83.562719378995382</v>
      </c>
      <c r="AA7" s="22">
        <v>200272136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18000</v>
      </c>
      <c r="G8" s="20">
        <v>4565</v>
      </c>
      <c r="H8" s="20">
        <v>5020</v>
      </c>
      <c r="I8" s="20">
        <v>5020</v>
      </c>
      <c r="J8" s="20">
        <v>14605</v>
      </c>
      <c r="K8" s="20"/>
      <c r="L8" s="20"/>
      <c r="M8" s="20"/>
      <c r="N8" s="20"/>
      <c r="O8" s="20"/>
      <c r="P8" s="20"/>
      <c r="Q8" s="20">
        <v>1487</v>
      </c>
      <c r="R8" s="20">
        <v>1487</v>
      </c>
      <c r="S8" s="20"/>
      <c r="T8" s="20"/>
      <c r="U8" s="20"/>
      <c r="V8" s="20"/>
      <c r="W8" s="20">
        <v>16092</v>
      </c>
      <c r="X8" s="20">
        <v>18000</v>
      </c>
      <c r="Y8" s="20">
        <v>-1908</v>
      </c>
      <c r="Z8" s="21">
        <v>-10.6</v>
      </c>
      <c r="AA8" s="22">
        <v>18000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12852360</v>
      </c>
      <c r="G11" s="20"/>
      <c r="H11" s="20"/>
      <c r="I11" s="20"/>
      <c r="J11" s="20"/>
      <c r="K11" s="20">
        <v>782</v>
      </c>
      <c r="L11" s="20">
        <v>16032</v>
      </c>
      <c r="M11" s="20">
        <v>23297</v>
      </c>
      <c r="N11" s="20">
        <v>40111</v>
      </c>
      <c r="O11" s="20">
        <v>24466</v>
      </c>
      <c r="P11" s="20">
        <v>39993</v>
      </c>
      <c r="Q11" s="20">
        <v>21049</v>
      </c>
      <c r="R11" s="20">
        <v>85508</v>
      </c>
      <c r="S11" s="20">
        <v>48703</v>
      </c>
      <c r="T11" s="20">
        <v>31141</v>
      </c>
      <c r="U11" s="20">
        <v>21136</v>
      </c>
      <c r="V11" s="20">
        <v>100980</v>
      </c>
      <c r="W11" s="20">
        <v>226599</v>
      </c>
      <c r="X11" s="20">
        <v>12852360</v>
      </c>
      <c r="Y11" s="20">
        <v>-12625761</v>
      </c>
      <c r="Z11" s="21">
        <v>-98.236907462909542</v>
      </c>
      <c r="AA11" s="22">
        <v>12852360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4670110</v>
      </c>
      <c r="G14" s="20">
        <v>-844990</v>
      </c>
      <c r="H14" s="20">
        <v>-6566641</v>
      </c>
      <c r="I14" s="20">
        <v>-10042526</v>
      </c>
      <c r="J14" s="20">
        <v>-17454157</v>
      </c>
      <c r="K14" s="20">
        <v>-2179967</v>
      </c>
      <c r="L14" s="20">
        <v>-10791450</v>
      </c>
      <c r="M14" s="20">
        <v>-8612596</v>
      </c>
      <c r="N14" s="20">
        <v>-21584013</v>
      </c>
      <c r="O14" s="20">
        <v>-4377580</v>
      </c>
      <c r="P14" s="20">
        <v>-321468</v>
      </c>
      <c r="Q14" s="20">
        <v>-14118318</v>
      </c>
      <c r="R14" s="20">
        <v>-18817366</v>
      </c>
      <c r="S14" s="20">
        <v>-2687423</v>
      </c>
      <c r="T14" s="20">
        <v>-2999807</v>
      </c>
      <c r="U14" s="20">
        <v>-2246213</v>
      </c>
      <c r="V14" s="20">
        <v>-7933443</v>
      </c>
      <c r="W14" s="20">
        <v>-65788979</v>
      </c>
      <c r="X14" s="20">
        <v>4670110</v>
      </c>
      <c r="Y14" s="20">
        <v>-70459089</v>
      </c>
      <c r="Z14" s="21">
        <v>-1508.7243983546425</v>
      </c>
      <c r="AA14" s="22">
        <v>4670110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217812606</v>
      </c>
      <c r="G17" s="28">
        <f t="shared" si="0"/>
        <v>-588416</v>
      </c>
      <c r="H17" s="28">
        <f t="shared" si="0"/>
        <v>-4347287</v>
      </c>
      <c r="I17" s="28">
        <f t="shared" si="0"/>
        <v>-7635156</v>
      </c>
      <c r="J17" s="28">
        <f t="shared" si="0"/>
        <v>-12570859</v>
      </c>
      <c r="K17" s="28">
        <f t="shared" si="0"/>
        <v>1450202</v>
      </c>
      <c r="L17" s="28">
        <f t="shared" si="0"/>
        <v>-7245829</v>
      </c>
      <c r="M17" s="28">
        <f t="shared" si="0"/>
        <v>-6056637</v>
      </c>
      <c r="N17" s="28">
        <f t="shared" si="0"/>
        <v>-11852264</v>
      </c>
      <c r="O17" s="28">
        <f t="shared" si="0"/>
        <v>-380813</v>
      </c>
      <c r="P17" s="28">
        <f t="shared" si="0"/>
        <v>2208649</v>
      </c>
      <c r="Q17" s="28">
        <f t="shared" si="0"/>
        <v>-10775885</v>
      </c>
      <c r="R17" s="28">
        <f t="shared" si="0"/>
        <v>-8948049</v>
      </c>
      <c r="S17" s="28">
        <f t="shared" si="0"/>
        <v>-63346</v>
      </c>
      <c r="T17" s="28">
        <f t="shared" si="0"/>
        <v>-100397</v>
      </c>
      <c r="U17" s="28">
        <f t="shared" si="0"/>
        <v>907920</v>
      </c>
      <c r="V17" s="28">
        <f t="shared" si="0"/>
        <v>744177</v>
      </c>
      <c r="W17" s="28">
        <f t="shared" si="0"/>
        <v>-32626995</v>
      </c>
      <c r="X17" s="28">
        <f t="shared" si="0"/>
        <v>217812606</v>
      </c>
      <c r="Y17" s="28">
        <f t="shared" si="0"/>
        <v>-250439601</v>
      </c>
      <c r="Z17" s="29">
        <f>+IF(X17&lt;&gt;0,+(Y17/X17)*100,0)</f>
        <v>-114.97938783212575</v>
      </c>
      <c r="AA17" s="30">
        <f>SUM(AA6:AA16)</f>
        <v>217812606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-6904530</v>
      </c>
      <c r="G26" s="20">
        <v>-24629781</v>
      </c>
      <c r="H26" s="20">
        <v>-26356037</v>
      </c>
      <c r="I26" s="20">
        <v>-20330604</v>
      </c>
      <c r="J26" s="20">
        <v>-71316422</v>
      </c>
      <c r="K26" s="20">
        <v>-15930235</v>
      </c>
      <c r="L26" s="20">
        <v>-30563772</v>
      </c>
      <c r="M26" s="20">
        <v>-27120000</v>
      </c>
      <c r="N26" s="20">
        <v>-73614007</v>
      </c>
      <c r="O26" s="20">
        <v>-17937660</v>
      </c>
      <c r="P26" s="20">
        <v>-20674179</v>
      </c>
      <c r="Q26" s="20">
        <v>-26727478</v>
      </c>
      <c r="R26" s="20">
        <v>-65339317</v>
      </c>
      <c r="S26" s="20">
        <v>-27851546</v>
      </c>
      <c r="T26" s="20">
        <v>-16043559</v>
      </c>
      <c r="U26" s="20">
        <v>-2614780</v>
      </c>
      <c r="V26" s="20">
        <v>-46509885</v>
      </c>
      <c r="W26" s="20">
        <v>-256779631</v>
      </c>
      <c r="X26" s="20">
        <v>-6904530</v>
      </c>
      <c r="Y26" s="20">
        <v>-249875101</v>
      </c>
      <c r="Z26" s="21">
        <v>3619.0023216641825</v>
      </c>
      <c r="AA26" s="22">
        <v>-6904530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-6904530</v>
      </c>
      <c r="G27" s="28">
        <f t="shared" si="1"/>
        <v>-24629781</v>
      </c>
      <c r="H27" s="28">
        <f t="shared" si="1"/>
        <v>-26356037</v>
      </c>
      <c r="I27" s="28">
        <f t="shared" si="1"/>
        <v>-20330604</v>
      </c>
      <c r="J27" s="28">
        <f t="shared" si="1"/>
        <v>-71316422</v>
      </c>
      <c r="K27" s="28">
        <f t="shared" si="1"/>
        <v>-15930235</v>
      </c>
      <c r="L27" s="28">
        <f t="shared" si="1"/>
        <v>-30563772</v>
      </c>
      <c r="M27" s="28">
        <f t="shared" si="1"/>
        <v>-27120000</v>
      </c>
      <c r="N27" s="28">
        <f t="shared" si="1"/>
        <v>-73614007</v>
      </c>
      <c r="O27" s="28">
        <f t="shared" si="1"/>
        <v>-17937660</v>
      </c>
      <c r="P27" s="28">
        <f t="shared" si="1"/>
        <v>-20674179</v>
      </c>
      <c r="Q27" s="28">
        <f t="shared" si="1"/>
        <v>-26727478</v>
      </c>
      <c r="R27" s="28">
        <f t="shared" si="1"/>
        <v>-65339317</v>
      </c>
      <c r="S27" s="28">
        <f t="shared" si="1"/>
        <v>-27851546</v>
      </c>
      <c r="T27" s="28">
        <f t="shared" si="1"/>
        <v>-16043559</v>
      </c>
      <c r="U27" s="28">
        <f t="shared" si="1"/>
        <v>-2614780</v>
      </c>
      <c r="V27" s="28">
        <f t="shared" si="1"/>
        <v>-46509885</v>
      </c>
      <c r="W27" s="28">
        <f t="shared" si="1"/>
        <v>-256779631</v>
      </c>
      <c r="X27" s="28">
        <f t="shared" si="1"/>
        <v>-6904530</v>
      </c>
      <c r="Y27" s="28">
        <f t="shared" si="1"/>
        <v>-249875101</v>
      </c>
      <c r="Z27" s="29">
        <f>+IF(X27&lt;&gt;0,+(Y27/X27)*100,0)</f>
        <v>3619.0023216641825</v>
      </c>
      <c r="AA27" s="30">
        <f>SUM(AA21:AA26)</f>
        <v>-6904530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210908076</v>
      </c>
      <c r="G38" s="2">
        <f t="shared" si="3"/>
        <v>-25218197</v>
      </c>
      <c r="H38" s="2">
        <f t="shared" si="3"/>
        <v>-30703324</v>
      </c>
      <c r="I38" s="2">
        <f t="shared" si="3"/>
        <v>-27965760</v>
      </c>
      <c r="J38" s="2">
        <f t="shared" si="3"/>
        <v>-83887281</v>
      </c>
      <c r="K38" s="2">
        <f t="shared" si="3"/>
        <v>-14480033</v>
      </c>
      <c r="L38" s="2">
        <f t="shared" si="3"/>
        <v>-37809601</v>
      </c>
      <c r="M38" s="2">
        <f t="shared" si="3"/>
        <v>-33176637</v>
      </c>
      <c r="N38" s="2">
        <f t="shared" si="3"/>
        <v>-85466271</v>
      </c>
      <c r="O38" s="2">
        <f t="shared" si="3"/>
        <v>-18318473</v>
      </c>
      <c r="P38" s="2">
        <f t="shared" si="3"/>
        <v>-18465530</v>
      </c>
      <c r="Q38" s="2">
        <f t="shared" si="3"/>
        <v>-37503363</v>
      </c>
      <c r="R38" s="2">
        <f t="shared" si="3"/>
        <v>-74287366</v>
      </c>
      <c r="S38" s="2">
        <f t="shared" si="3"/>
        <v>-27914892</v>
      </c>
      <c r="T38" s="2">
        <f t="shared" si="3"/>
        <v>-16143956</v>
      </c>
      <c r="U38" s="2">
        <f t="shared" si="3"/>
        <v>-1706860</v>
      </c>
      <c r="V38" s="2">
        <f t="shared" si="3"/>
        <v>-45765708</v>
      </c>
      <c r="W38" s="2">
        <f t="shared" si="3"/>
        <v>-289406626</v>
      </c>
      <c r="X38" s="2">
        <f t="shared" si="3"/>
        <v>210908076</v>
      </c>
      <c r="Y38" s="2">
        <f t="shared" si="3"/>
        <v>-500314702</v>
      </c>
      <c r="Z38" s="34">
        <f>+IF(X38&lt;&gt;0,+(Y38/X38)*100,0)</f>
        <v>-237.21931918813769</v>
      </c>
      <c r="AA38" s="35">
        <f>+AA17+AA27+AA36</f>
        <v>210908076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-25218197</v>
      </c>
      <c r="I39" s="2">
        <f>+H40+I60</f>
        <v>-55921521</v>
      </c>
      <c r="J39" s="2">
        <f>+G39</f>
        <v>0</v>
      </c>
      <c r="K39" s="2">
        <f>+I40+K60</f>
        <v>-83887281</v>
      </c>
      <c r="L39" s="2">
        <f>+K40+L60</f>
        <v>-98367314</v>
      </c>
      <c r="M39" s="2">
        <f>+L40+M60</f>
        <v>-136176915</v>
      </c>
      <c r="N39" s="2">
        <f>+K39</f>
        <v>-83887281</v>
      </c>
      <c r="O39" s="2">
        <f>+M40+O60</f>
        <v>-169353552</v>
      </c>
      <c r="P39" s="2">
        <f>+O40+P60</f>
        <v>-187672025</v>
      </c>
      <c r="Q39" s="2">
        <f>+P40+Q60</f>
        <v>-206137555</v>
      </c>
      <c r="R39" s="2">
        <f>+O39</f>
        <v>-169353552</v>
      </c>
      <c r="S39" s="2">
        <f>+Q40+S60</f>
        <v>-243640918</v>
      </c>
      <c r="T39" s="2">
        <f>+S40+T60</f>
        <v>-271555810</v>
      </c>
      <c r="U39" s="2">
        <f>+T40+U60</f>
        <v>-287699766</v>
      </c>
      <c r="V39" s="2">
        <f>+S39</f>
        <v>-243640918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210908076</v>
      </c>
      <c r="G40" s="45">
        <f t="shared" si="4"/>
        <v>-25218197</v>
      </c>
      <c r="H40" s="45">
        <f t="shared" si="4"/>
        <v>-55921521</v>
      </c>
      <c r="I40" s="45">
        <f t="shared" si="4"/>
        <v>-83887281</v>
      </c>
      <c r="J40" s="45">
        <f>+I40</f>
        <v>-83887281</v>
      </c>
      <c r="K40" s="45">
        <f t="shared" si="4"/>
        <v>-98367314</v>
      </c>
      <c r="L40" s="45">
        <f t="shared" si="4"/>
        <v>-136176915</v>
      </c>
      <c r="M40" s="45">
        <f t="shared" si="4"/>
        <v>-169353552</v>
      </c>
      <c r="N40" s="45">
        <f>+M40</f>
        <v>-169353552</v>
      </c>
      <c r="O40" s="45">
        <f t="shared" si="4"/>
        <v>-187672025</v>
      </c>
      <c r="P40" s="45">
        <f t="shared" si="4"/>
        <v>-206137555</v>
      </c>
      <c r="Q40" s="45">
        <f t="shared" si="4"/>
        <v>-243640918</v>
      </c>
      <c r="R40" s="45">
        <f>+Q40</f>
        <v>-243640918</v>
      </c>
      <c r="S40" s="45">
        <f t="shared" si="4"/>
        <v>-271555810</v>
      </c>
      <c r="T40" s="45">
        <f t="shared" si="4"/>
        <v>-287699766</v>
      </c>
      <c r="U40" s="45">
        <f t="shared" si="4"/>
        <v>-289406626</v>
      </c>
      <c r="V40" s="45">
        <f>+U40</f>
        <v>-289406626</v>
      </c>
      <c r="W40" s="45">
        <f>+V40</f>
        <v>-289406626</v>
      </c>
      <c r="X40" s="45">
        <f t="shared" si="4"/>
        <v>210908076</v>
      </c>
      <c r="Y40" s="45">
        <f t="shared" si="4"/>
        <v>-500314702</v>
      </c>
      <c r="Z40" s="46">
        <f>+IF(X40&lt;&gt;0,+(Y40/X40)*100,0)</f>
        <v>-237.21931918813769</v>
      </c>
      <c r="AA40" s="47">
        <f t="shared" si="4"/>
        <v>210908076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44115345</v>
      </c>
      <c r="D7" s="18"/>
      <c r="E7" s="19">
        <v>88127273</v>
      </c>
      <c r="F7" s="20">
        <v>88127273</v>
      </c>
      <c r="G7" s="20">
        <v>4331047</v>
      </c>
      <c r="H7" s="20">
        <v>3924884</v>
      </c>
      <c r="I7" s="20">
        <v>3492932</v>
      </c>
      <c r="J7" s="20">
        <v>11748863</v>
      </c>
      <c r="K7" s="20">
        <v>4400033</v>
      </c>
      <c r="L7" s="20">
        <v>3979866</v>
      </c>
      <c r="M7" s="20">
        <v>4346070</v>
      </c>
      <c r="N7" s="20">
        <v>12725969</v>
      </c>
      <c r="O7" s="20">
        <v>3606785</v>
      </c>
      <c r="P7" s="20">
        <v>3659851</v>
      </c>
      <c r="Q7" s="20">
        <v>4011240</v>
      </c>
      <c r="R7" s="20">
        <v>11277876</v>
      </c>
      <c r="S7" s="20">
        <v>2716454</v>
      </c>
      <c r="T7" s="20">
        <v>3078150</v>
      </c>
      <c r="U7" s="20">
        <v>4114092</v>
      </c>
      <c r="V7" s="20">
        <v>9908696</v>
      </c>
      <c r="W7" s="20">
        <v>45661404</v>
      </c>
      <c r="X7" s="20">
        <v>88127273</v>
      </c>
      <c r="Y7" s="20">
        <v>-42465869</v>
      </c>
      <c r="Z7" s="21">
        <v>-48.186977259582285</v>
      </c>
      <c r="AA7" s="22">
        <v>88127273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56346922</v>
      </c>
      <c r="F8" s="20">
        <v>56346922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56346922</v>
      </c>
      <c r="Y8" s="20">
        <v>-56346922</v>
      </c>
      <c r="Z8" s="21">
        <v>-100</v>
      </c>
      <c r="AA8" s="22">
        <v>56346922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-25971419</v>
      </c>
      <c r="D14" s="18"/>
      <c r="E14" s="19">
        <v>-272290138</v>
      </c>
      <c r="F14" s="20">
        <v>-271785698</v>
      </c>
      <c r="G14" s="20">
        <v>-10252244</v>
      </c>
      <c r="H14" s="20">
        <v>-6269621</v>
      </c>
      <c r="I14" s="20">
        <v>-196865</v>
      </c>
      <c r="J14" s="20">
        <v>-16718730</v>
      </c>
      <c r="K14" s="20">
        <v>-5557318</v>
      </c>
      <c r="L14" s="20">
        <v>-1196148</v>
      </c>
      <c r="M14" s="20">
        <v>-8711524</v>
      </c>
      <c r="N14" s="20">
        <v>-15464990</v>
      </c>
      <c r="O14" s="20">
        <v>-4818469</v>
      </c>
      <c r="P14" s="20">
        <v>-1728539</v>
      </c>
      <c r="Q14" s="20">
        <v>-6004343</v>
      </c>
      <c r="R14" s="20">
        <v>-12551351</v>
      </c>
      <c r="S14" s="20">
        <v>-2171841</v>
      </c>
      <c r="T14" s="20">
        <v>-4230700</v>
      </c>
      <c r="U14" s="20">
        <v>-3143448</v>
      </c>
      <c r="V14" s="20">
        <v>-9545989</v>
      </c>
      <c r="W14" s="20">
        <v>-54281060</v>
      </c>
      <c r="X14" s="20">
        <v>-271785698</v>
      </c>
      <c r="Y14" s="20">
        <v>217504638</v>
      </c>
      <c r="Z14" s="21">
        <v>-80.027992495764067</v>
      </c>
      <c r="AA14" s="22">
        <v>-271785698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18143926</v>
      </c>
      <c r="D17" s="26">
        <f>SUM(D6:D16)</f>
        <v>0</v>
      </c>
      <c r="E17" s="27">
        <f t="shared" si="0"/>
        <v>-127815943</v>
      </c>
      <c r="F17" s="28">
        <f t="shared" si="0"/>
        <v>-127311503</v>
      </c>
      <c r="G17" s="28">
        <f t="shared" si="0"/>
        <v>-5921197</v>
      </c>
      <c r="H17" s="28">
        <f t="shared" si="0"/>
        <v>-2344737</v>
      </c>
      <c r="I17" s="28">
        <f t="shared" si="0"/>
        <v>3296067</v>
      </c>
      <c r="J17" s="28">
        <f t="shared" si="0"/>
        <v>-4969867</v>
      </c>
      <c r="K17" s="28">
        <f t="shared" si="0"/>
        <v>-1157285</v>
      </c>
      <c r="L17" s="28">
        <f t="shared" si="0"/>
        <v>2783718</v>
      </c>
      <c r="M17" s="28">
        <f t="shared" si="0"/>
        <v>-4365454</v>
      </c>
      <c r="N17" s="28">
        <f t="shared" si="0"/>
        <v>-2739021</v>
      </c>
      <c r="O17" s="28">
        <f t="shared" si="0"/>
        <v>-1211684</v>
      </c>
      <c r="P17" s="28">
        <f t="shared" si="0"/>
        <v>1931312</v>
      </c>
      <c r="Q17" s="28">
        <f t="shared" si="0"/>
        <v>-1993103</v>
      </c>
      <c r="R17" s="28">
        <f t="shared" si="0"/>
        <v>-1273475</v>
      </c>
      <c r="S17" s="28">
        <f t="shared" si="0"/>
        <v>544613</v>
      </c>
      <c r="T17" s="28">
        <f t="shared" si="0"/>
        <v>-1152550</v>
      </c>
      <c r="U17" s="28">
        <f t="shared" si="0"/>
        <v>970644</v>
      </c>
      <c r="V17" s="28">
        <f t="shared" si="0"/>
        <v>362707</v>
      </c>
      <c r="W17" s="28">
        <f t="shared" si="0"/>
        <v>-8619656</v>
      </c>
      <c r="X17" s="28">
        <f t="shared" si="0"/>
        <v>-127311503</v>
      </c>
      <c r="Y17" s="28">
        <f t="shared" si="0"/>
        <v>118691847</v>
      </c>
      <c r="Z17" s="29">
        <f>+IF(X17&lt;&gt;0,+(Y17/X17)*100,0)</f>
        <v>-93.229475894255998</v>
      </c>
      <c r="AA17" s="30">
        <f>SUM(AA6:AA16)</f>
        <v>-127311503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-64753874</v>
      </c>
      <c r="D26" s="18"/>
      <c r="E26" s="19"/>
      <c r="F26" s="20"/>
      <c r="G26" s="20"/>
      <c r="H26" s="20">
        <v>-76490</v>
      </c>
      <c r="I26" s="20"/>
      <c r="J26" s="20">
        <v>-76490</v>
      </c>
      <c r="K26" s="20">
        <v>-8326715</v>
      </c>
      <c r="L26" s="20">
        <v>-4814476</v>
      </c>
      <c r="M26" s="20">
        <v>-8833283</v>
      </c>
      <c r="N26" s="20">
        <v>-21974474</v>
      </c>
      <c r="O26" s="20">
        <v>-1026092</v>
      </c>
      <c r="P26" s="20">
        <v>-4324514</v>
      </c>
      <c r="Q26" s="20"/>
      <c r="R26" s="20">
        <v>-5350606</v>
      </c>
      <c r="S26" s="20"/>
      <c r="T26" s="20">
        <v>-1333222</v>
      </c>
      <c r="U26" s="20">
        <v>-3302226</v>
      </c>
      <c r="V26" s="20">
        <v>-4635448</v>
      </c>
      <c r="W26" s="20">
        <v>-32037018</v>
      </c>
      <c r="X26" s="20"/>
      <c r="Y26" s="20">
        <v>-32037018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-64753874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-76490</v>
      </c>
      <c r="I27" s="28">
        <f t="shared" si="1"/>
        <v>0</v>
      </c>
      <c r="J27" s="28">
        <f t="shared" si="1"/>
        <v>-76490</v>
      </c>
      <c r="K27" s="28">
        <f t="shared" si="1"/>
        <v>-8326715</v>
      </c>
      <c r="L27" s="28">
        <f t="shared" si="1"/>
        <v>-4814476</v>
      </c>
      <c r="M27" s="28">
        <f t="shared" si="1"/>
        <v>-8833283</v>
      </c>
      <c r="N27" s="28">
        <f t="shared" si="1"/>
        <v>-21974474</v>
      </c>
      <c r="O27" s="28">
        <f t="shared" si="1"/>
        <v>-1026092</v>
      </c>
      <c r="P27" s="28">
        <f t="shared" si="1"/>
        <v>-4324514</v>
      </c>
      <c r="Q27" s="28">
        <f t="shared" si="1"/>
        <v>0</v>
      </c>
      <c r="R27" s="28">
        <f t="shared" si="1"/>
        <v>-5350606</v>
      </c>
      <c r="S27" s="28">
        <f t="shared" si="1"/>
        <v>0</v>
      </c>
      <c r="T27" s="28">
        <f t="shared" si="1"/>
        <v>-1333222</v>
      </c>
      <c r="U27" s="28">
        <f t="shared" si="1"/>
        <v>-3302226</v>
      </c>
      <c r="V27" s="28">
        <f t="shared" si="1"/>
        <v>-4635448</v>
      </c>
      <c r="W27" s="28">
        <f t="shared" si="1"/>
        <v>-32037018</v>
      </c>
      <c r="X27" s="28">
        <f t="shared" si="1"/>
        <v>0</v>
      </c>
      <c r="Y27" s="28">
        <f t="shared" si="1"/>
        <v>-32037018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-46609948</v>
      </c>
      <c r="D38" s="32">
        <f>+D17+D27+D36</f>
        <v>0</v>
      </c>
      <c r="E38" s="33">
        <f t="shared" si="3"/>
        <v>-127815943</v>
      </c>
      <c r="F38" s="2">
        <f t="shared" si="3"/>
        <v>-127311503</v>
      </c>
      <c r="G38" s="2">
        <f t="shared" si="3"/>
        <v>-5921197</v>
      </c>
      <c r="H38" s="2">
        <f t="shared" si="3"/>
        <v>-2421227</v>
      </c>
      <c r="I38" s="2">
        <f t="shared" si="3"/>
        <v>3296067</v>
      </c>
      <c r="J38" s="2">
        <f t="shared" si="3"/>
        <v>-5046357</v>
      </c>
      <c r="K38" s="2">
        <f t="shared" si="3"/>
        <v>-9484000</v>
      </c>
      <c r="L38" s="2">
        <f t="shared" si="3"/>
        <v>-2030758</v>
      </c>
      <c r="M38" s="2">
        <f t="shared" si="3"/>
        <v>-13198737</v>
      </c>
      <c r="N38" s="2">
        <f t="shared" si="3"/>
        <v>-24713495</v>
      </c>
      <c r="O38" s="2">
        <f t="shared" si="3"/>
        <v>-2237776</v>
      </c>
      <c r="P38" s="2">
        <f t="shared" si="3"/>
        <v>-2393202</v>
      </c>
      <c r="Q38" s="2">
        <f t="shared" si="3"/>
        <v>-1993103</v>
      </c>
      <c r="R38" s="2">
        <f t="shared" si="3"/>
        <v>-6624081</v>
      </c>
      <c r="S38" s="2">
        <f t="shared" si="3"/>
        <v>544613</v>
      </c>
      <c r="T38" s="2">
        <f t="shared" si="3"/>
        <v>-2485772</v>
      </c>
      <c r="U38" s="2">
        <f t="shared" si="3"/>
        <v>-2331582</v>
      </c>
      <c r="V38" s="2">
        <f t="shared" si="3"/>
        <v>-4272741</v>
      </c>
      <c r="W38" s="2">
        <f t="shared" si="3"/>
        <v>-40656674</v>
      </c>
      <c r="X38" s="2">
        <f t="shared" si="3"/>
        <v>-127311503</v>
      </c>
      <c r="Y38" s="2">
        <f t="shared" si="3"/>
        <v>86654829</v>
      </c>
      <c r="Z38" s="34">
        <f>+IF(X38&lt;&gt;0,+(Y38/X38)*100,0)</f>
        <v>-68.065199890068058</v>
      </c>
      <c r="AA38" s="35">
        <f>+AA17+AA27+AA36</f>
        <v>-127311503</v>
      </c>
    </row>
    <row r="39" spans="1:27" x14ac:dyDescent="0.25">
      <c r="A39" s="23" t="s">
        <v>60</v>
      </c>
      <c r="B39" s="17"/>
      <c r="C39" s="32">
        <v>56499681</v>
      </c>
      <c r="D39" s="32"/>
      <c r="E39" s="33"/>
      <c r="F39" s="2"/>
      <c r="G39" s="2">
        <v>9833983</v>
      </c>
      <c r="H39" s="2">
        <f>+G40+H60</f>
        <v>3912786</v>
      </c>
      <c r="I39" s="2">
        <f>+H40+I60</f>
        <v>1491559</v>
      </c>
      <c r="J39" s="2">
        <f>+G39</f>
        <v>9833983</v>
      </c>
      <c r="K39" s="2">
        <f>+I40+K60</f>
        <v>4787626</v>
      </c>
      <c r="L39" s="2">
        <f>+K40+L60</f>
        <v>-4696374</v>
      </c>
      <c r="M39" s="2">
        <f>+L40+M60</f>
        <v>-6727132</v>
      </c>
      <c r="N39" s="2">
        <f>+K39</f>
        <v>4787626</v>
      </c>
      <c r="O39" s="2">
        <f>+M40+O60</f>
        <v>-19925869</v>
      </c>
      <c r="P39" s="2">
        <f>+O40+P60</f>
        <v>-22163645</v>
      </c>
      <c r="Q39" s="2">
        <f>+P40+Q60</f>
        <v>-24556847</v>
      </c>
      <c r="R39" s="2">
        <f>+O39</f>
        <v>-19925869</v>
      </c>
      <c r="S39" s="2">
        <f>+Q40+S60</f>
        <v>-26549950</v>
      </c>
      <c r="T39" s="2">
        <f>+S40+T60</f>
        <v>-26005337</v>
      </c>
      <c r="U39" s="2">
        <f>+T40+U60</f>
        <v>-28491109</v>
      </c>
      <c r="V39" s="2">
        <f>+S39</f>
        <v>-26549950</v>
      </c>
      <c r="W39" s="2">
        <f>+G39</f>
        <v>9833983</v>
      </c>
      <c r="X39" s="2"/>
      <c r="Y39" s="2">
        <f>+W39-X39</f>
        <v>9833983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9889733</v>
      </c>
      <c r="D40" s="43">
        <f t="shared" ref="D40:AA40" si="4">+D38+D39</f>
        <v>0</v>
      </c>
      <c r="E40" s="44">
        <f t="shared" si="4"/>
        <v>-127815943</v>
      </c>
      <c r="F40" s="45">
        <f t="shared" si="4"/>
        <v>-127311503</v>
      </c>
      <c r="G40" s="45">
        <f t="shared" si="4"/>
        <v>3912786</v>
      </c>
      <c r="H40" s="45">
        <f t="shared" si="4"/>
        <v>1491559</v>
      </c>
      <c r="I40" s="45">
        <f t="shared" si="4"/>
        <v>4787626</v>
      </c>
      <c r="J40" s="45">
        <f>+I40</f>
        <v>4787626</v>
      </c>
      <c r="K40" s="45">
        <f t="shared" si="4"/>
        <v>-4696374</v>
      </c>
      <c r="L40" s="45">
        <f t="shared" si="4"/>
        <v>-6727132</v>
      </c>
      <c r="M40" s="45">
        <f t="shared" si="4"/>
        <v>-19925869</v>
      </c>
      <c r="N40" s="45">
        <f>+M40</f>
        <v>-19925869</v>
      </c>
      <c r="O40" s="45">
        <f t="shared" si="4"/>
        <v>-22163645</v>
      </c>
      <c r="P40" s="45">
        <f t="shared" si="4"/>
        <v>-24556847</v>
      </c>
      <c r="Q40" s="45">
        <f t="shared" si="4"/>
        <v>-26549950</v>
      </c>
      <c r="R40" s="45">
        <f>+Q40</f>
        <v>-26549950</v>
      </c>
      <c r="S40" s="45">
        <f t="shared" si="4"/>
        <v>-26005337</v>
      </c>
      <c r="T40" s="45">
        <f t="shared" si="4"/>
        <v>-28491109</v>
      </c>
      <c r="U40" s="45">
        <f t="shared" si="4"/>
        <v>-30822691</v>
      </c>
      <c r="V40" s="45">
        <f>+U40</f>
        <v>-30822691</v>
      </c>
      <c r="W40" s="45">
        <f>+V40</f>
        <v>-30822691</v>
      </c>
      <c r="X40" s="45">
        <f t="shared" si="4"/>
        <v>-127311503</v>
      </c>
      <c r="Y40" s="45">
        <f t="shared" si="4"/>
        <v>96488812</v>
      </c>
      <c r="Z40" s="46">
        <f>+IF(X40&lt;&gt;0,+(Y40/X40)*100,0)</f>
        <v>-75.789547469249499</v>
      </c>
      <c r="AA40" s="47">
        <f t="shared" si="4"/>
        <v>-127311503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9833983</v>
      </c>
      <c r="J60">
        <v>9833983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18920426</v>
      </c>
      <c r="D9" s="18"/>
      <c r="E9" s="19">
        <v>20000000</v>
      </c>
      <c r="F9" s="20">
        <v>22435000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22434996</v>
      </c>
      <c r="Y9" s="20">
        <v>-22434996</v>
      </c>
      <c r="Z9" s="21">
        <v>-100</v>
      </c>
      <c r="AA9" s="22">
        <v>22435000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-23000000</v>
      </c>
      <c r="F14" s="20">
        <v>-25800250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-25800252</v>
      </c>
      <c r="Y14" s="20">
        <v>25800252</v>
      </c>
      <c r="Z14" s="21">
        <v>-100</v>
      </c>
      <c r="AA14" s="22">
        <v>-25800250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18920426</v>
      </c>
      <c r="D17" s="26">
        <f>SUM(D6:D16)</f>
        <v>0</v>
      </c>
      <c r="E17" s="27">
        <f t="shared" si="0"/>
        <v>-3000000</v>
      </c>
      <c r="F17" s="28">
        <f t="shared" si="0"/>
        <v>-3365250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-3365256</v>
      </c>
      <c r="Y17" s="28">
        <f t="shared" si="0"/>
        <v>3365256</v>
      </c>
      <c r="Z17" s="29">
        <f>+IF(X17&lt;&gt;0,+(Y17/X17)*100,0)</f>
        <v>-100</v>
      </c>
      <c r="AA17" s="30">
        <f>SUM(AA6:AA16)</f>
        <v>-3365250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18920426</v>
      </c>
      <c r="D38" s="32">
        <f>+D17+D27+D36</f>
        <v>0</v>
      </c>
      <c r="E38" s="33">
        <f t="shared" si="3"/>
        <v>-3000000</v>
      </c>
      <c r="F38" s="2">
        <f t="shared" si="3"/>
        <v>-3365250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-3365256</v>
      </c>
      <c r="Y38" s="2">
        <f t="shared" si="3"/>
        <v>3365256</v>
      </c>
      <c r="Z38" s="34">
        <f>+IF(X38&lt;&gt;0,+(Y38/X38)*100,0)</f>
        <v>-100</v>
      </c>
      <c r="AA38" s="35">
        <f>+AA17+AA27+AA36</f>
        <v>-3365250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18920426</v>
      </c>
      <c r="D40" s="43">
        <f t="shared" ref="D40:AA40" si="4">+D38+D39</f>
        <v>0</v>
      </c>
      <c r="E40" s="44">
        <f t="shared" si="4"/>
        <v>-3000000</v>
      </c>
      <c r="F40" s="45">
        <f t="shared" si="4"/>
        <v>-3365250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-3365256</v>
      </c>
      <c r="Y40" s="45">
        <f t="shared" si="4"/>
        <v>3365256</v>
      </c>
      <c r="Z40" s="46">
        <f>+IF(X40&lt;&gt;0,+(Y40/X40)*100,0)</f>
        <v>-100</v>
      </c>
      <c r="AA40" s="47">
        <f t="shared" si="4"/>
        <v>-3365250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-225718812</v>
      </c>
      <c r="D14" s="18"/>
      <c r="E14" s="19">
        <v>-66850719</v>
      </c>
      <c r="F14" s="20">
        <v>-66850719</v>
      </c>
      <c r="G14" s="20">
        <v>-36264058</v>
      </c>
      <c r="H14" s="20">
        <v>-26212466</v>
      </c>
      <c r="I14" s="20">
        <v>-42552148</v>
      </c>
      <c r="J14" s="20">
        <v>-105028672</v>
      </c>
      <c r="K14" s="20">
        <v>-36120896</v>
      </c>
      <c r="L14" s="20">
        <v>-14699972</v>
      </c>
      <c r="M14" s="20">
        <v>-13164200</v>
      </c>
      <c r="N14" s="20">
        <v>-63985068</v>
      </c>
      <c r="O14" s="20">
        <v>-6824563</v>
      </c>
      <c r="P14" s="20">
        <v>-8013277</v>
      </c>
      <c r="Q14" s="20">
        <v>-8399255</v>
      </c>
      <c r="R14" s="20">
        <v>-23237095</v>
      </c>
      <c r="S14" s="20">
        <v>-19480408</v>
      </c>
      <c r="T14" s="20">
        <v>-20777764</v>
      </c>
      <c r="U14" s="20">
        <v>-1654801</v>
      </c>
      <c r="V14" s="20">
        <v>-41912973</v>
      </c>
      <c r="W14" s="20">
        <v>-234163808</v>
      </c>
      <c r="X14" s="20">
        <v>-66850719</v>
      </c>
      <c r="Y14" s="20">
        <v>-167313089</v>
      </c>
      <c r="Z14" s="21">
        <v>250.27866790782011</v>
      </c>
      <c r="AA14" s="22">
        <v>-66850719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-225718812</v>
      </c>
      <c r="D17" s="26">
        <f>SUM(D6:D16)</f>
        <v>0</v>
      </c>
      <c r="E17" s="27">
        <f t="shared" si="0"/>
        <v>-66850719</v>
      </c>
      <c r="F17" s="28">
        <f t="shared" si="0"/>
        <v>-66850719</v>
      </c>
      <c r="G17" s="28">
        <f t="shared" si="0"/>
        <v>-36264058</v>
      </c>
      <c r="H17" s="28">
        <f t="shared" si="0"/>
        <v>-26212466</v>
      </c>
      <c r="I17" s="28">
        <f t="shared" si="0"/>
        <v>-42552148</v>
      </c>
      <c r="J17" s="28">
        <f t="shared" si="0"/>
        <v>-105028672</v>
      </c>
      <c r="K17" s="28">
        <f t="shared" si="0"/>
        <v>-36120896</v>
      </c>
      <c r="L17" s="28">
        <f t="shared" si="0"/>
        <v>-14699972</v>
      </c>
      <c r="M17" s="28">
        <f t="shared" si="0"/>
        <v>-13164200</v>
      </c>
      <c r="N17" s="28">
        <f t="shared" si="0"/>
        <v>-63985068</v>
      </c>
      <c r="O17" s="28">
        <f t="shared" si="0"/>
        <v>-6824563</v>
      </c>
      <c r="P17" s="28">
        <f t="shared" si="0"/>
        <v>-8013277</v>
      </c>
      <c r="Q17" s="28">
        <f t="shared" si="0"/>
        <v>-8399255</v>
      </c>
      <c r="R17" s="28">
        <f t="shared" si="0"/>
        <v>-23237095</v>
      </c>
      <c r="S17" s="28">
        <f t="shared" si="0"/>
        <v>-19480408</v>
      </c>
      <c r="T17" s="28">
        <f t="shared" si="0"/>
        <v>-20777764</v>
      </c>
      <c r="U17" s="28">
        <f t="shared" si="0"/>
        <v>-1654801</v>
      </c>
      <c r="V17" s="28">
        <f t="shared" si="0"/>
        <v>-41912973</v>
      </c>
      <c r="W17" s="28">
        <f t="shared" si="0"/>
        <v>-234163808</v>
      </c>
      <c r="X17" s="28">
        <f t="shared" si="0"/>
        <v>-66850719</v>
      </c>
      <c r="Y17" s="28">
        <f t="shared" si="0"/>
        <v>-167313089</v>
      </c>
      <c r="Z17" s="29">
        <f>+IF(X17&lt;&gt;0,+(Y17/X17)*100,0)</f>
        <v>250.27866790782011</v>
      </c>
      <c r="AA17" s="30">
        <f>SUM(AA6:AA16)</f>
        <v>-66850719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-225718812</v>
      </c>
      <c r="D38" s="32">
        <f>+D17+D27+D36</f>
        <v>0</v>
      </c>
      <c r="E38" s="33">
        <f t="shared" si="3"/>
        <v>-66850719</v>
      </c>
      <c r="F38" s="2">
        <f t="shared" si="3"/>
        <v>-66850719</v>
      </c>
      <c r="G38" s="2">
        <f t="shared" si="3"/>
        <v>-36264058</v>
      </c>
      <c r="H38" s="2">
        <f t="shared" si="3"/>
        <v>-26212466</v>
      </c>
      <c r="I38" s="2">
        <f t="shared" si="3"/>
        <v>-42552148</v>
      </c>
      <c r="J38" s="2">
        <f t="shared" si="3"/>
        <v>-105028672</v>
      </c>
      <c r="K38" s="2">
        <f t="shared" si="3"/>
        <v>-36120896</v>
      </c>
      <c r="L38" s="2">
        <f t="shared" si="3"/>
        <v>-14699972</v>
      </c>
      <c r="M38" s="2">
        <f t="shared" si="3"/>
        <v>-13164200</v>
      </c>
      <c r="N38" s="2">
        <f t="shared" si="3"/>
        <v>-63985068</v>
      </c>
      <c r="O38" s="2">
        <f t="shared" si="3"/>
        <v>-6824563</v>
      </c>
      <c r="P38" s="2">
        <f t="shared" si="3"/>
        <v>-8013277</v>
      </c>
      <c r="Q38" s="2">
        <f t="shared" si="3"/>
        <v>-8399255</v>
      </c>
      <c r="R38" s="2">
        <f t="shared" si="3"/>
        <v>-23237095</v>
      </c>
      <c r="S38" s="2">
        <f t="shared" si="3"/>
        <v>-19480408</v>
      </c>
      <c r="T38" s="2">
        <f t="shared" si="3"/>
        <v>-20777764</v>
      </c>
      <c r="U38" s="2">
        <f t="shared" si="3"/>
        <v>-1654801</v>
      </c>
      <c r="V38" s="2">
        <f t="shared" si="3"/>
        <v>-41912973</v>
      </c>
      <c r="W38" s="2">
        <f t="shared" si="3"/>
        <v>-234163808</v>
      </c>
      <c r="X38" s="2">
        <f t="shared" si="3"/>
        <v>-66850719</v>
      </c>
      <c r="Y38" s="2">
        <f t="shared" si="3"/>
        <v>-167313089</v>
      </c>
      <c r="Z38" s="34">
        <f>+IF(X38&lt;&gt;0,+(Y38/X38)*100,0)</f>
        <v>250.27866790782011</v>
      </c>
      <c r="AA38" s="35">
        <f>+AA17+AA27+AA36</f>
        <v>-66850719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-36264058</v>
      </c>
      <c r="I39" s="2">
        <f>+H40+I60</f>
        <v>-62476524</v>
      </c>
      <c r="J39" s="2">
        <f>+G39</f>
        <v>0</v>
      </c>
      <c r="K39" s="2">
        <f>+I40+K60</f>
        <v>-105028672</v>
      </c>
      <c r="L39" s="2">
        <f>+K40+L60</f>
        <v>-141149568</v>
      </c>
      <c r="M39" s="2">
        <f>+L40+M60</f>
        <v>-155849540</v>
      </c>
      <c r="N39" s="2">
        <f>+K39</f>
        <v>-105028672</v>
      </c>
      <c r="O39" s="2">
        <f>+M40+O60</f>
        <v>-169013740</v>
      </c>
      <c r="P39" s="2">
        <f>+O40+P60</f>
        <v>-175838303</v>
      </c>
      <c r="Q39" s="2">
        <f>+P40+Q60</f>
        <v>-183851580</v>
      </c>
      <c r="R39" s="2">
        <f>+O39</f>
        <v>-169013740</v>
      </c>
      <c r="S39" s="2">
        <f>+Q40+S60</f>
        <v>-192250835</v>
      </c>
      <c r="T39" s="2">
        <f>+S40+T60</f>
        <v>-211731243</v>
      </c>
      <c r="U39" s="2">
        <f>+T40+U60</f>
        <v>-232509007</v>
      </c>
      <c r="V39" s="2">
        <f>+S39</f>
        <v>-192250835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-225718812</v>
      </c>
      <c r="D40" s="43">
        <f t="shared" ref="D40:AA40" si="4">+D38+D39</f>
        <v>0</v>
      </c>
      <c r="E40" s="44">
        <f t="shared" si="4"/>
        <v>-66850719</v>
      </c>
      <c r="F40" s="45">
        <f t="shared" si="4"/>
        <v>-66850719</v>
      </c>
      <c r="G40" s="45">
        <f t="shared" si="4"/>
        <v>-36264058</v>
      </c>
      <c r="H40" s="45">
        <f t="shared" si="4"/>
        <v>-62476524</v>
      </c>
      <c r="I40" s="45">
        <f t="shared" si="4"/>
        <v>-105028672</v>
      </c>
      <c r="J40" s="45">
        <f>+I40</f>
        <v>-105028672</v>
      </c>
      <c r="K40" s="45">
        <f t="shared" si="4"/>
        <v>-141149568</v>
      </c>
      <c r="L40" s="45">
        <f t="shared" si="4"/>
        <v>-155849540</v>
      </c>
      <c r="M40" s="45">
        <f t="shared" si="4"/>
        <v>-169013740</v>
      </c>
      <c r="N40" s="45">
        <f>+M40</f>
        <v>-169013740</v>
      </c>
      <c r="O40" s="45">
        <f t="shared" si="4"/>
        <v>-175838303</v>
      </c>
      <c r="P40" s="45">
        <f t="shared" si="4"/>
        <v>-183851580</v>
      </c>
      <c r="Q40" s="45">
        <f t="shared" si="4"/>
        <v>-192250835</v>
      </c>
      <c r="R40" s="45">
        <f>+Q40</f>
        <v>-192250835</v>
      </c>
      <c r="S40" s="45">
        <f t="shared" si="4"/>
        <v>-211731243</v>
      </c>
      <c r="T40" s="45">
        <f t="shared" si="4"/>
        <v>-232509007</v>
      </c>
      <c r="U40" s="45">
        <f t="shared" si="4"/>
        <v>-234163808</v>
      </c>
      <c r="V40" s="45">
        <f>+U40</f>
        <v>-234163808</v>
      </c>
      <c r="W40" s="45">
        <f>+V40</f>
        <v>-234163808</v>
      </c>
      <c r="X40" s="45">
        <f t="shared" si="4"/>
        <v>-66850719</v>
      </c>
      <c r="Y40" s="45">
        <f t="shared" si="4"/>
        <v>-167313089</v>
      </c>
      <c r="Z40" s="46">
        <f>+IF(X40&lt;&gt;0,+(Y40/X40)*100,0)</f>
        <v>250.27866790782011</v>
      </c>
      <c r="AA40" s="47">
        <f t="shared" si="4"/>
        <v>-66850719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493388642</v>
      </c>
      <c r="D7" s="18"/>
      <c r="E7" s="19">
        <v>807630722</v>
      </c>
      <c r="F7" s="20">
        <v>1112737007</v>
      </c>
      <c r="G7" s="20">
        <v>45760071</v>
      </c>
      <c r="H7" s="20">
        <v>49597047</v>
      </c>
      <c r="I7" s="20">
        <v>37622738</v>
      </c>
      <c r="J7" s="20">
        <v>132979856</v>
      </c>
      <c r="K7" s="20">
        <v>62503648</v>
      </c>
      <c r="L7" s="20">
        <v>69643811</v>
      </c>
      <c r="M7" s="20">
        <v>59322949</v>
      </c>
      <c r="N7" s="20">
        <v>191470408</v>
      </c>
      <c r="O7" s="20">
        <v>47246329</v>
      </c>
      <c r="P7" s="20">
        <v>68206060</v>
      </c>
      <c r="Q7" s="20">
        <v>46608448</v>
      </c>
      <c r="R7" s="20">
        <v>162060837</v>
      </c>
      <c r="S7" s="20">
        <v>47836047</v>
      </c>
      <c r="T7" s="20">
        <v>40825907</v>
      </c>
      <c r="U7" s="20">
        <v>55458921</v>
      </c>
      <c r="V7" s="20">
        <v>144120875</v>
      </c>
      <c r="W7" s="20">
        <v>630631976</v>
      </c>
      <c r="X7" s="20">
        <v>1112737007</v>
      </c>
      <c r="Y7" s="20">
        <v>-482105031</v>
      </c>
      <c r="Z7" s="21">
        <v>-43.326053502954984</v>
      </c>
      <c r="AA7" s="22">
        <v>1112737007</v>
      </c>
    </row>
    <row r="8" spans="1:27" x14ac:dyDescent="0.25">
      <c r="A8" s="23" t="s">
        <v>36</v>
      </c>
      <c r="B8" s="17" t="s">
        <v>32</v>
      </c>
      <c r="C8" s="18">
        <v>3767858</v>
      </c>
      <c r="D8" s="18"/>
      <c r="E8" s="19">
        <v>57900491</v>
      </c>
      <c r="F8" s="20">
        <v>57842603</v>
      </c>
      <c r="G8" s="20">
        <v>843543</v>
      </c>
      <c r="H8" s="20">
        <v>266374</v>
      </c>
      <c r="I8" s="20">
        <v>411928</v>
      </c>
      <c r="J8" s="20">
        <v>1521845</v>
      </c>
      <c r="K8" s="20">
        <v>849862</v>
      </c>
      <c r="L8" s="20">
        <v>322428</v>
      </c>
      <c r="M8" s="20">
        <v>281210</v>
      </c>
      <c r="N8" s="20">
        <v>1453500</v>
      </c>
      <c r="O8" s="20">
        <v>513254</v>
      </c>
      <c r="P8" s="20">
        <v>455276</v>
      </c>
      <c r="Q8" s="20">
        <v>427404</v>
      </c>
      <c r="R8" s="20">
        <v>1395934</v>
      </c>
      <c r="S8" s="20">
        <v>961652</v>
      </c>
      <c r="T8" s="20">
        <v>491606</v>
      </c>
      <c r="U8" s="20">
        <v>469696</v>
      </c>
      <c r="V8" s="20">
        <v>1922954</v>
      </c>
      <c r="W8" s="20">
        <v>6294233</v>
      </c>
      <c r="X8" s="20">
        <v>57842603</v>
      </c>
      <c r="Y8" s="20">
        <v>-51548370</v>
      </c>
      <c r="Z8" s="21">
        <v>-89.1183441381433</v>
      </c>
      <c r="AA8" s="22">
        <v>57842603</v>
      </c>
    </row>
    <row r="9" spans="1:27" x14ac:dyDescent="0.25">
      <c r="A9" s="23" t="s">
        <v>37</v>
      </c>
      <c r="B9" s="17" t="s">
        <v>6</v>
      </c>
      <c r="C9" s="18">
        <v>242179140</v>
      </c>
      <c r="D9" s="18"/>
      <c r="E9" s="19">
        <v>870993791</v>
      </c>
      <c r="F9" s="20">
        <v>881060110</v>
      </c>
      <c r="G9" s="20">
        <v>219104737</v>
      </c>
      <c r="H9" s="20"/>
      <c r="I9" s="20"/>
      <c r="J9" s="20">
        <v>219104737</v>
      </c>
      <c r="K9" s="20"/>
      <c r="L9" s="20"/>
      <c r="M9" s="20">
        <v>170746177</v>
      </c>
      <c r="N9" s="20">
        <v>170746177</v>
      </c>
      <c r="O9" s="20"/>
      <c r="P9" s="20"/>
      <c r="Q9" s="20">
        <v>126447678</v>
      </c>
      <c r="R9" s="20">
        <v>126447678</v>
      </c>
      <c r="S9" s="20">
        <v>1905</v>
      </c>
      <c r="T9" s="20"/>
      <c r="U9" s="20">
        <v>-1905</v>
      </c>
      <c r="V9" s="20"/>
      <c r="W9" s="20">
        <v>516298592</v>
      </c>
      <c r="X9" s="20">
        <v>881060106</v>
      </c>
      <c r="Y9" s="20">
        <v>-364761514</v>
      </c>
      <c r="Z9" s="21">
        <v>-41.400298517204682</v>
      </c>
      <c r="AA9" s="22">
        <v>881060110</v>
      </c>
    </row>
    <row r="10" spans="1:27" x14ac:dyDescent="0.25">
      <c r="A10" s="23" t="s">
        <v>38</v>
      </c>
      <c r="B10" s="17" t="s">
        <v>6</v>
      </c>
      <c r="C10" s="18">
        <v>566035802</v>
      </c>
      <c r="D10" s="18"/>
      <c r="E10" s="19">
        <v>1424020810</v>
      </c>
      <c r="F10" s="20">
        <v>1494551157</v>
      </c>
      <c r="G10" s="20">
        <v>194333110</v>
      </c>
      <c r="H10" s="20">
        <v>36000000</v>
      </c>
      <c r="I10" s="20"/>
      <c r="J10" s="20">
        <v>230333110</v>
      </c>
      <c r="K10" s="20">
        <v>257507940</v>
      </c>
      <c r="L10" s="20">
        <v>16000060</v>
      </c>
      <c r="M10" s="20">
        <v>89393851</v>
      </c>
      <c r="N10" s="20">
        <v>362901851</v>
      </c>
      <c r="O10" s="20"/>
      <c r="P10" s="20"/>
      <c r="Q10" s="20">
        <v>169107478</v>
      </c>
      <c r="R10" s="20">
        <v>169107478</v>
      </c>
      <c r="S10" s="20">
        <v>89865872</v>
      </c>
      <c r="T10" s="20">
        <v>2022545</v>
      </c>
      <c r="U10" s="20">
        <v>3933480</v>
      </c>
      <c r="V10" s="20">
        <v>95821897</v>
      </c>
      <c r="W10" s="20">
        <v>858164336</v>
      </c>
      <c r="X10" s="20">
        <v>1494551157</v>
      </c>
      <c r="Y10" s="20">
        <v>-636386821</v>
      </c>
      <c r="Z10" s="21">
        <v>-42.580464243018213</v>
      </c>
      <c r="AA10" s="22">
        <v>1494551157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20556192</v>
      </c>
      <c r="F11" s="20">
        <v>64214391</v>
      </c>
      <c r="G11" s="20">
        <v>14496</v>
      </c>
      <c r="H11" s="20">
        <v>1424</v>
      </c>
      <c r="I11" s="20">
        <v>5686</v>
      </c>
      <c r="J11" s="20">
        <v>21606</v>
      </c>
      <c r="K11" s="20">
        <v>70764</v>
      </c>
      <c r="L11" s="20">
        <v>271084</v>
      </c>
      <c r="M11" s="20">
        <v>222208</v>
      </c>
      <c r="N11" s="20">
        <v>564056</v>
      </c>
      <c r="O11" s="20">
        <v>196161</v>
      </c>
      <c r="P11" s="20">
        <v>298585</v>
      </c>
      <c r="Q11" s="20">
        <v>212500</v>
      </c>
      <c r="R11" s="20">
        <v>707246</v>
      </c>
      <c r="S11" s="20">
        <v>268819</v>
      </c>
      <c r="T11" s="20">
        <v>310858</v>
      </c>
      <c r="U11" s="20">
        <v>435162</v>
      </c>
      <c r="V11" s="20">
        <v>1014839</v>
      </c>
      <c r="W11" s="20">
        <v>2307747</v>
      </c>
      <c r="X11" s="20">
        <v>64214391</v>
      </c>
      <c r="Y11" s="20">
        <v>-61906644</v>
      </c>
      <c r="Z11" s="21">
        <v>-96.406184090416744</v>
      </c>
      <c r="AA11" s="22">
        <v>64214391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-1725404843</v>
      </c>
      <c r="D14" s="18"/>
      <c r="E14" s="19">
        <v>-2773472540</v>
      </c>
      <c r="F14" s="20">
        <v>-2961515019</v>
      </c>
      <c r="G14" s="20">
        <v>-169044746</v>
      </c>
      <c r="H14" s="20">
        <v>-198266144</v>
      </c>
      <c r="I14" s="20">
        <v>-171423015</v>
      </c>
      <c r="J14" s="20">
        <v>-538733905</v>
      </c>
      <c r="K14" s="20">
        <v>-236861548</v>
      </c>
      <c r="L14" s="20">
        <v>-243385999</v>
      </c>
      <c r="M14" s="20">
        <v>-250682626</v>
      </c>
      <c r="N14" s="20">
        <v>-730930173</v>
      </c>
      <c r="O14" s="20">
        <v>-139744692</v>
      </c>
      <c r="P14" s="20">
        <v>-110186544</v>
      </c>
      <c r="Q14" s="20">
        <v>-250537524</v>
      </c>
      <c r="R14" s="20">
        <v>-500468760</v>
      </c>
      <c r="S14" s="20">
        <v>-168170377</v>
      </c>
      <c r="T14" s="20">
        <v>-163362204</v>
      </c>
      <c r="U14" s="20">
        <v>-472277475</v>
      </c>
      <c r="V14" s="20">
        <v>-803810056</v>
      </c>
      <c r="W14" s="20">
        <v>-2573942894</v>
      </c>
      <c r="X14" s="20">
        <v>-2961515021</v>
      </c>
      <c r="Y14" s="20">
        <v>387572127</v>
      </c>
      <c r="Z14" s="21">
        <v>-13.086954624634334</v>
      </c>
      <c r="AA14" s="22">
        <v>-2961515019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-1200000</v>
      </c>
      <c r="F15" s="20">
        <v>-14362667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-14362667</v>
      </c>
      <c r="Y15" s="20">
        <v>14362667</v>
      </c>
      <c r="Z15" s="21">
        <v>-100</v>
      </c>
      <c r="AA15" s="22">
        <v>-14362667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-420033401</v>
      </c>
      <c r="D17" s="26">
        <f>SUM(D6:D16)</f>
        <v>0</v>
      </c>
      <c r="E17" s="27">
        <f t="shared" si="0"/>
        <v>406429466</v>
      </c>
      <c r="F17" s="28">
        <f t="shared" si="0"/>
        <v>634527582</v>
      </c>
      <c r="G17" s="28">
        <f t="shared" si="0"/>
        <v>291011211</v>
      </c>
      <c r="H17" s="28">
        <f t="shared" si="0"/>
        <v>-112401299</v>
      </c>
      <c r="I17" s="28">
        <f t="shared" si="0"/>
        <v>-133382663</v>
      </c>
      <c r="J17" s="28">
        <f t="shared" si="0"/>
        <v>45227249</v>
      </c>
      <c r="K17" s="28">
        <f t="shared" si="0"/>
        <v>84070666</v>
      </c>
      <c r="L17" s="28">
        <f t="shared" si="0"/>
        <v>-157148616</v>
      </c>
      <c r="M17" s="28">
        <f t="shared" si="0"/>
        <v>69283769</v>
      </c>
      <c r="N17" s="28">
        <f t="shared" si="0"/>
        <v>-3794181</v>
      </c>
      <c r="O17" s="28">
        <f t="shared" si="0"/>
        <v>-91788948</v>
      </c>
      <c r="P17" s="28">
        <f t="shared" si="0"/>
        <v>-41226623</v>
      </c>
      <c r="Q17" s="28">
        <f t="shared" si="0"/>
        <v>92265984</v>
      </c>
      <c r="R17" s="28">
        <f t="shared" si="0"/>
        <v>-40749587</v>
      </c>
      <c r="S17" s="28">
        <f t="shared" si="0"/>
        <v>-29236082</v>
      </c>
      <c r="T17" s="28">
        <f t="shared" si="0"/>
        <v>-119711288</v>
      </c>
      <c r="U17" s="28">
        <f t="shared" si="0"/>
        <v>-411982121</v>
      </c>
      <c r="V17" s="28">
        <f t="shared" si="0"/>
        <v>-560929491</v>
      </c>
      <c r="W17" s="28">
        <f t="shared" si="0"/>
        <v>-560246010</v>
      </c>
      <c r="X17" s="28">
        <f t="shared" si="0"/>
        <v>634527576</v>
      </c>
      <c r="Y17" s="28">
        <f t="shared" si="0"/>
        <v>-1194773586</v>
      </c>
      <c r="Z17" s="29">
        <f>+IF(X17&lt;&gt;0,+(Y17/X17)*100,0)</f>
        <v>-188.2934061797182</v>
      </c>
      <c r="AA17" s="30">
        <f>SUM(AA6:AA16)</f>
        <v>634527582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-1410484536</v>
      </c>
      <c r="D26" s="18"/>
      <c r="E26" s="19">
        <v>-1721701692</v>
      </c>
      <c r="F26" s="20">
        <v>-1953912816</v>
      </c>
      <c r="G26" s="20">
        <v>-171216784</v>
      </c>
      <c r="H26" s="20">
        <v>-130999101</v>
      </c>
      <c r="I26" s="20">
        <v>-131711061</v>
      </c>
      <c r="J26" s="20">
        <v>-433926946</v>
      </c>
      <c r="K26" s="20">
        <v>-240633102</v>
      </c>
      <c r="L26" s="20">
        <v>-239072721</v>
      </c>
      <c r="M26" s="20">
        <v>-314922691</v>
      </c>
      <c r="N26" s="20">
        <v>-794628514</v>
      </c>
      <c r="O26" s="20">
        <v>-112316938</v>
      </c>
      <c r="P26" s="20">
        <v>-158248818</v>
      </c>
      <c r="Q26" s="20">
        <v>-169775915</v>
      </c>
      <c r="R26" s="20">
        <v>-440341671</v>
      </c>
      <c r="S26" s="20">
        <v>-223412170</v>
      </c>
      <c r="T26" s="20">
        <v>-229242707</v>
      </c>
      <c r="U26" s="20">
        <v>-248699194</v>
      </c>
      <c r="V26" s="20">
        <v>-701354071</v>
      </c>
      <c r="W26" s="20">
        <v>-2370251202</v>
      </c>
      <c r="X26" s="20">
        <v>-1953912816</v>
      </c>
      <c r="Y26" s="20">
        <v>-416338386</v>
      </c>
      <c r="Z26" s="21">
        <v>21.307930558146253</v>
      </c>
      <c r="AA26" s="22">
        <v>-1953912816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-1410484536</v>
      </c>
      <c r="D27" s="26">
        <f>SUM(D21:D26)</f>
        <v>0</v>
      </c>
      <c r="E27" s="27">
        <f t="shared" si="1"/>
        <v>-1721701692</v>
      </c>
      <c r="F27" s="28">
        <f t="shared" si="1"/>
        <v>-1953912816</v>
      </c>
      <c r="G27" s="28">
        <f t="shared" si="1"/>
        <v>-171216784</v>
      </c>
      <c r="H27" s="28">
        <f t="shared" si="1"/>
        <v>-130999101</v>
      </c>
      <c r="I27" s="28">
        <f t="shared" si="1"/>
        <v>-131711061</v>
      </c>
      <c r="J27" s="28">
        <f t="shared" si="1"/>
        <v>-433926946</v>
      </c>
      <c r="K27" s="28">
        <f t="shared" si="1"/>
        <v>-240633102</v>
      </c>
      <c r="L27" s="28">
        <f t="shared" si="1"/>
        <v>-239072721</v>
      </c>
      <c r="M27" s="28">
        <f t="shared" si="1"/>
        <v>-314922691</v>
      </c>
      <c r="N27" s="28">
        <f t="shared" si="1"/>
        <v>-794628514</v>
      </c>
      <c r="O27" s="28">
        <f t="shared" si="1"/>
        <v>-112316938</v>
      </c>
      <c r="P27" s="28">
        <f t="shared" si="1"/>
        <v>-158248818</v>
      </c>
      <c r="Q27" s="28">
        <f t="shared" si="1"/>
        <v>-169775915</v>
      </c>
      <c r="R27" s="28">
        <f t="shared" si="1"/>
        <v>-440341671</v>
      </c>
      <c r="S27" s="28">
        <f t="shared" si="1"/>
        <v>-223412170</v>
      </c>
      <c r="T27" s="28">
        <f t="shared" si="1"/>
        <v>-229242707</v>
      </c>
      <c r="U27" s="28">
        <f t="shared" si="1"/>
        <v>-248699194</v>
      </c>
      <c r="V27" s="28">
        <f t="shared" si="1"/>
        <v>-701354071</v>
      </c>
      <c r="W27" s="28">
        <f t="shared" si="1"/>
        <v>-2370251202</v>
      </c>
      <c r="X27" s="28">
        <f t="shared" si="1"/>
        <v>-1953912816</v>
      </c>
      <c r="Y27" s="28">
        <f t="shared" si="1"/>
        <v>-416338386</v>
      </c>
      <c r="Z27" s="29">
        <f>+IF(X27&lt;&gt;0,+(Y27/X27)*100,0)</f>
        <v>21.307930558146253</v>
      </c>
      <c r="AA27" s="30">
        <f>SUM(AA21:AA26)</f>
        <v>-1953912816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-9422400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-9422400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-1830517937</v>
      </c>
      <c r="D38" s="32">
        <f>+D17+D27+D36</f>
        <v>0</v>
      </c>
      <c r="E38" s="33">
        <f t="shared" si="3"/>
        <v>-1324694626</v>
      </c>
      <c r="F38" s="2">
        <f t="shared" si="3"/>
        <v>-1319385234</v>
      </c>
      <c r="G38" s="2">
        <f t="shared" si="3"/>
        <v>119794427</v>
      </c>
      <c r="H38" s="2">
        <f t="shared" si="3"/>
        <v>-243400400</v>
      </c>
      <c r="I38" s="2">
        <f t="shared" si="3"/>
        <v>-265093724</v>
      </c>
      <c r="J38" s="2">
        <f t="shared" si="3"/>
        <v>-388699697</v>
      </c>
      <c r="K38" s="2">
        <f t="shared" si="3"/>
        <v>-156562436</v>
      </c>
      <c r="L38" s="2">
        <f t="shared" si="3"/>
        <v>-396221337</v>
      </c>
      <c r="M38" s="2">
        <f t="shared" si="3"/>
        <v>-245638922</v>
      </c>
      <c r="N38" s="2">
        <f t="shared" si="3"/>
        <v>-798422695</v>
      </c>
      <c r="O38" s="2">
        <f t="shared" si="3"/>
        <v>-204105886</v>
      </c>
      <c r="P38" s="2">
        <f t="shared" si="3"/>
        <v>-199475441</v>
      </c>
      <c r="Q38" s="2">
        <f t="shared" si="3"/>
        <v>-77509931</v>
      </c>
      <c r="R38" s="2">
        <f t="shared" si="3"/>
        <v>-481091258</v>
      </c>
      <c r="S38" s="2">
        <f t="shared" si="3"/>
        <v>-252648252</v>
      </c>
      <c r="T38" s="2">
        <f t="shared" si="3"/>
        <v>-348953995</v>
      </c>
      <c r="U38" s="2">
        <f t="shared" si="3"/>
        <v>-660681315</v>
      </c>
      <c r="V38" s="2">
        <f t="shared" si="3"/>
        <v>-1262283562</v>
      </c>
      <c r="W38" s="2">
        <f t="shared" si="3"/>
        <v>-2930497212</v>
      </c>
      <c r="X38" s="2">
        <f t="shared" si="3"/>
        <v>-1319385240</v>
      </c>
      <c r="Y38" s="2">
        <f t="shared" si="3"/>
        <v>-1611111972</v>
      </c>
      <c r="Z38" s="34">
        <f>+IF(X38&lt;&gt;0,+(Y38/X38)*100,0)</f>
        <v>122.11080760612421</v>
      </c>
      <c r="AA38" s="35">
        <f>+AA17+AA27+AA36</f>
        <v>-1319385234</v>
      </c>
    </row>
    <row r="39" spans="1:27" x14ac:dyDescent="0.25">
      <c r="A39" s="23" t="s">
        <v>60</v>
      </c>
      <c r="B39" s="17"/>
      <c r="C39" s="32">
        <v>-5700640073</v>
      </c>
      <c r="D39" s="32"/>
      <c r="E39" s="33">
        <v>-5335554988</v>
      </c>
      <c r="F39" s="2">
        <v>-5305976356</v>
      </c>
      <c r="G39" s="2">
        <v>-7454207780</v>
      </c>
      <c r="H39" s="2">
        <f>+G40+H60</f>
        <v>-7325689775</v>
      </c>
      <c r="I39" s="2">
        <f>+H40+I60</f>
        <v>-7569090175</v>
      </c>
      <c r="J39" s="2">
        <f>+G39</f>
        <v>-7454207780</v>
      </c>
      <c r="K39" s="2">
        <f>+I40+K60</f>
        <v>-7834183899</v>
      </c>
      <c r="L39" s="2">
        <f>+K40+L60</f>
        <v>-7990746335</v>
      </c>
      <c r="M39" s="2">
        <f>+L40+M60</f>
        <v>-8386967672</v>
      </c>
      <c r="N39" s="2">
        <f>+K39</f>
        <v>-7834183899</v>
      </c>
      <c r="O39" s="2">
        <f>+M40+O60</f>
        <v>-8632606594</v>
      </c>
      <c r="P39" s="2">
        <f>+O40+P60</f>
        <v>-8836712480</v>
      </c>
      <c r="Q39" s="2">
        <f>+P40+Q60</f>
        <v>-9036187921</v>
      </c>
      <c r="R39" s="2">
        <f>+O39</f>
        <v>-8632606594</v>
      </c>
      <c r="S39" s="2">
        <f>+Q40+S60</f>
        <v>-9113697852</v>
      </c>
      <c r="T39" s="2">
        <f>+S40+T60</f>
        <v>-9366346104</v>
      </c>
      <c r="U39" s="2">
        <f>+T40+U60</f>
        <v>-9715300099</v>
      </c>
      <c r="V39" s="2">
        <f>+S39</f>
        <v>-9113697852</v>
      </c>
      <c r="W39" s="2">
        <f>+G39</f>
        <v>-7454207780</v>
      </c>
      <c r="X39" s="2">
        <v>-5305976356</v>
      </c>
      <c r="Y39" s="2">
        <f>+W39-X39</f>
        <v>-2148231424</v>
      </c>
      <c r="Z39" s="34">
        <f>+IF(X39&lt;&gt;0,+(Y39/X39)*100,0)</f>
        <v>40.487014639082943</v>
      </c>
      <c r="AA39" s="35">
        <v>-5305976356</v>
      </c>
    </row>
    <row r="40" spans="1:27" x14ac:dyDescent="0.25">
      <c r="A40" s="41" t="s">
        <v>62</v>
      </c>
      <c r="B40" s="42" t="s">
        <v>61</v>
      </c>
      <c r="C40" s="43">
        <f>+C38+C39</f>
        <v>-7531158010</v>
      </c>
      <c r="D40" s="43">
        <f t="shared" ref="D40:AA40" si="4">+D38+D39</f>
        <v>0</v>
      </c>
      <c r="E40" s="44">
        <f t="shared" si="4"/>
        <v>-6660249614</v>
      </c>
      <c r="F40" s="45">
        <f t="shared" si="4"/>
        <v>-6625361590</v>
      </c>
      <c r="G40" s="45">
        <f t="shared" si="4"/>
        <v>-7334413353</v>
      </c>
      <c r="H40" s="45">
        <f t="shared" si="4"/>
        <v>-7569090175</v>
      </c>
      <c r="I40" s="45">
        <f t="shared" si="4"/>
        <v>-7834183899</v>
      </c>
      <c r="J40" s="45">
        <f>+I40</f>
        <v>-7834183899</v>
      </c>
      <c r="K40" s="45">
        <f t="shared" si="4"/>
        <v>-7990746335</v>
      </c>
      <c r="L40" s="45">
        <f t="shared" si="4"/>
        <v>-8386967672</v>
      </c>
      <c r="M40" s="45">
        <f t="shared" si="4"/>
        <v>-8632606594</v>
      </c>
      <c r="N40" s="45">
        <f>+M40</f>
        <v>-8632606594</v>
      </c>
      <c r="O40" s="45">
        <f t="shared" si="4"/>
        <v>-8836712480</v>
      </c>
      <c r="P40" s="45">
        <f t="shared" si="4"/>
        <v>-9036187921</v>
      </c>
      <c r="Q40" s="45">
        <f t="shared" si="4"/>
        <v>-9113697852</v>
      </c>
      <c r="R40" s="45">
        <f>+Q40</f>
        <v>-9113697852</v>
      </c>
      <c r="S40" s="45">
        <f t="shared" si="4"/>
        <v>-9366346104</v>
      </c>
      <c r="T40" s="45">
        <f t="shared" si="4"/>
        <v>-9715300099</v>
      </c>
      <c r="U40" s="45">
        <f t="shared" si="4"/>
        <v>-10375981414</v>
      </c>
      <c r="V40" s="45">
        <f>+U40</f>
        <v>-10375981414</v>
      </c>
      <c r="W40" s="45">
        <f>+V40</f>
        <v>-10375981414</v>
      </c>
      <c r="X40" s="45">
        <f t="shared" si="4"/>
        <v>-6625361596</v>
      </c>
      <c r="Y40" s="45">
        <f t="shared" si="4"/>
        <v>-3759343396</v>
      </c>
      <c r="Z40" s="46">
        <f>+IF(X40&lt;&gt;0,+(Y40/X40)*100,0)</f>
        <v>56.741708984905351</v>
      </c>
      <c r="AA40" s="47">
        <f t="shared" si="4"/>
        <v>-6625361590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-7454207780</v>
      </c>
      <c r="H60">
        <v>8723578</v>
      </c>
      <c r="J60">
        <v>-7454207780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CA167AE-AF6F-47AC-ADFF-AB2325E0A430}"/>
</file>

<file path=customXml/itemProps2.xml><?xml version="1.0" encoding="utf-8"?>
<ds:datastoreItem xmlns:ds="http://schemas.openxmlformats.org/officeDocument/2006/customXml" ds:itemID="{C550F724-610A-4998-95F0-B7BDE3C31654}"/>
</file>

<file path=customXml/itemProps3.xml><?xml version="1.0" encoding="utf-8"?>
<ds:datastoreItem xmlns:ds="http://schemas.openxmlformats.org/officeDocument/2006/customXml" ds:itemID="{282FE72D-1FBD-4A07-B9FE-9F0016702D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2025-08-21T12:14:38Z</dcterms:created>
  <dcterms:modified xsi:type="dcterms:W3CDTF">2025-08-21T12:16:28Z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